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058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F24" i="160" l="1"/>
  <c r="F21" i="160"/>
  <c r="J23" i="160"/>
  <c r="I33" i="160"/>
  <c r="G33" i="160"/>
  <c r="E33" i="160"/>
  <c r="J29" i="160"/>
  <c r="J32" i="160"/>
  <c r="K21" i="160"/>
  <c r="H21" i="160"/>
  <c r="J22" i="160"/>
  <c r="J21" i="160"/>
  <c r="J20" i="160"/>
  <c r="J19" i="160"/>
  <c r="J15" i="160"/>
  <c r="J14" i="160"/>
  <c r="J12" i="160"/>
  <c r="J16" i="160" s="1"/>
  <c r="J13" i="160"/>
  <c r="J24" i="160"/>
  <c r="I24" i="160"/>
  <c r="H24" i="160"/>
  <c r="G24" i="160"/>
  <c r="E24" i="160"/>
  <c r="H32" i="160"/>
  <c r="H33" i="160" s="1"/>
  <c r="G32" i="160"/>
  <c r="F32" i="160"/>
  <c r="E32" i="160"/>
  <c r="H29" i="160"/>
  <c r="G29" i="160"/>
  <c r="F29" i="160"/>
  <c r="E29" i="160"/>
  <c r="H16" i="160"/>
  <c r="G16" i="160"/>
  <c r="F16" i="160"/>
  <c r="E16" i="160"/>
  <c r="F33" i="160" l="1"/>
  <c r="J33" i="160"/>
  <c r="B7773" i="106"/>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s="1"/>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F128" i="34" s="1"/>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s="1"/>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C109" i="5" s="1"/>
  <c r="B5121" i="106" s="1"/>
  <c r="D5121"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F13" i="4"/>
  <c r="B2596" i="106"/>
  <c r="D2596" i="106" s="1"/>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7" i="34"/>
  <c r="F126" i="34"/>
  <c r="F110" i="34"/>
  <c r="F94" i="34"/>
  <c r="B6028" i="106"/>
  <c r="D6028" i="106" s="1"/>
  <c r="B6014" i="106"/>
  <c r="D6014" i="106" s="1"/>
  <c r="B5847" i="106"/>
  <c r="D5847" i="106" s="1"/>
  <c r="B5752" i="106"/>
  <c r="D5752" i="106" s="1"/>
  <c r="B5599" i="106"/>
  <c r="D5599" i="106" s="1"/>
  <c r="I6" i="4"/>
  <c r="B5011" i="106" s="1"/>
  <c r="D5011" i="106" s="1"/>
  <c r="G4" i="4"/>
  <c r="B2603" i="106" s="1"/>
  <c r="D2603" i="106" s="1"/>
  <c r="K274" i="5"/>
  <c r="K275" i="5" s="1"/>
  <c r="J173" i="5"/>
  <c r="B6397" i="106" s="1"/>
  <c r="D6397" i="106" s="1"/>
  <c r="H173" i="5"/>
  <c r="D173" i="5"/>
  <c r="C172" i="5"/>
  <c r="B5214" i="106" s="1"/>
  <c r="D5214" i="106" s="1"/>
  <c r="J109" i="5"/>
  <c r="J4" i="4" s="1"/>
  <c r="B6220" i="106" s="1"/>
  <c r="D6220" i="106" s="1"/>
  <c r="H109" i="5"/>
  <c r="F109" i="5"/>
  <c r="F4" i="4" s="1"/>
  <c r="D109" i="5"/>
  <c r="F106" i="34"/>
  <c r="F105" i="34"/>
  <c r="F104" i="34"/>
  <c r="D7" i="7"/>
  <c r="B1763" i="106" s="1"/>
  <c r="D1763" i="106" s="1"/>
  <c r="B6025" i="106"/>
  <c r="D6025" i="106" s="1"/>
  <c r="H4" i="4"/>
  <c r="B5588" i="106"/>
  <c r="D5588" i="106" s="1"/>
  <c r="B6352" i="106"/>
  <c r="D6352" i="106" s="1"/>
  <c r="J275" i="5"/>
  <c r="B7055" i="106" s="1"/>
  <c r="D7055" i="106" s="1"/>
  <c r="B5421" i="106"/>
  <c r="D5421" i="106" s="1"/>
  <c r="D6" i="4"/>
  <c r="J6" i="4"/>
  <c r="B6221" i="106" s="1"/>
  <c r="D6221" i="106" s="1"/>
  <c r="B5356" i="106"/>
  <c r="D5356" i="106" s="1"/>
  <c r="D4" i="4"/>
  <c r="B2564" i="106" s="1"/>
  <c r="D2564"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D30" i="36" l="1"/>
  <c r="B7760" i="106"/>
  <c r="D7760" i="106" s="1"/>
  <c r="B7759" i="106"/>
  <c r="D7759" i="106" s="1"/>
  <c r="K16" i="11"/>
  <c r="B2055" i="106" s="1"/>
  <c r="D2055" i="106" s="1"/>
  <c r="G35" i="108"/>
  <c r="E35" i="108"/>
  <c r="C173" i="5"/>
  <c r="B5120" i="106"/>
  <c r="D5120" i="106" s="1"/>
  <c r="C4" i="4"/>
  <c r="B2551" i="106" s="1"/>
  <c r="D2551"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L114" i="29" l="1"/>
  <c r="C114" i="29"/>
  <c r="B757" i="106" s="1"/>
  <c r="D757" i="106" s="1"/>
  <c r="B5223" i="106"/>
  <c r="D5223" i="106" s="1"/>
  <c r="C6" i="4"/>
  <c r="B2553" i="106" s="1"/>
  <c r="D255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<sst xmlns="http://schemas.openxmlformats.org/spreadsheetml/2006/main" count="5107" uniqueCount="2173">
  <si>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</si>
  <si>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</si>
  <si>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</si>
  <si>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</si>
  <si>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</si>
  <si>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</si>
  <si>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</si>
  <si>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</si>
  <si>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</si>
  <si>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</si>
  <si>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</si>
  <si>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</si>
  <si>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</si>
  <si>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</si>
  <si>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</si>
  <si>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</si>
  <si>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</si>
  <si>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</si>
  <si>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</si>
  <si>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</si>
  <si>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</si>
  <si>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</si>
  <si>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</si>
  <si>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</si>
  <si>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</si>
  <si>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</si>
  <si>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</si>
  <si>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</si>
  <si>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</si>
  <si>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</si>
  <si>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</si>
  <si>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</si>
  <si>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</si>
  <si>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</si>
  <si>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</si>
  <si>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</si>
  <si>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</si>
  <si>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</si>
  <si>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</si>
  <si>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</si>
  <si>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</si>
  <si>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</si>
  <si>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</si>
  <si>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</si>
  <si>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</si>
  <si>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</si>
  <si>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</si>
  <si>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</si>
  <si>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</si>
  <si>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</si>
  <si>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</si>
  <si>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</si>
  <si>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</si>
  <si>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</si>
  <si>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</si>
  <si>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</si>
  <si>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</si>
  <si>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</si>
  <si>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</si>
  <si>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</si>
  <si>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</si>
  <si>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</si>
  <si>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</si>
  <si>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</si>
  <si>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</si>
  <si>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</si>
  <si>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</si>
  <si>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</si>
  <si>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</si>
  <si>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</si>
  <si>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</si>
  <si>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</si>
  <si>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</si>
  <si>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</si>
  <si>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</si>
  <si>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</si>
  <si>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</si>
  <si>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</si>
  <si>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</si>
  <si>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</si>
  <si>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</si>
  <si>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</si>
  <si>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</si>
  <si>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</si>
  <si>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</si>
  <si>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</si>
  <si>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</si>
  <si>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</si>
  <si>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</si>
  <si>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</si>
  <si>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</si>
  <si>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</si>
  <si>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</si>
  <si>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</si>
  <si>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</si>
  <si>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</si>
  <si>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</si>
  <si>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</si>
  <si>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</si>
  <si>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</si>
  <si>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</si>
  <si>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</si>
  <si>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</si>
  <si>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</si>
  <si>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</si>
  <si>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</si>
  <si>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</si>
  <si>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</si>
  <si>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</si>
  <si>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</si>
  <si>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</si>
  <si>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</si>
  <si>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</si>
  <si>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</si>
  <si>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</si>
  <si>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</si>
  <si>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</si>
  <si>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</si>
  <si>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</si>
  <si>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</si>
  <si>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</si>
  <si>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</si>
  <si>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</si>
  <si>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</si>
  <si>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</si>
  <si>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</si>
  <si>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</si>
  <si>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</si>
  <si>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</si>
  <si>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</si>
  <si>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</si>
  <si>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</si>
  <si>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</si>
  <si>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</si>
  <si>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</si>
  <si>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</si>
  <si>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</si>
  <si>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</si>
  <si>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</si>
  <si>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</si>
  <si>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</si>
  <si>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</si>
  <si>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</si>
  <si>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</si>
  <si>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</si>
  <si>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</si>
  <si>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</si>
  <si>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</si>
  <si>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</si>
  <si>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</si>
  <si>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</si>
  <si>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</si>
  <si>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</si>
  <si>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</si>
  <si>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</si>
  <si>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</si>
  <si>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</si>
  <si>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</si>
  <si>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</si>
  <si>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</si>
  <si>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</si>
  <si>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</si>
  <si>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</si>
  <si>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</si>
  <si>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</si>
  <si>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</si>
  <si>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</si>
  <si>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</si>
  <si>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</si>
  <si>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</si>
  <si>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</si>
  <si>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</si>
  <si>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</si>
  <si>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</si>
  <si>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</si>
  <si>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</si>
  <si>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</si>
  <si>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</si>
  <si>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</si>
  <si>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</si>
  <si>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</si>
  <si>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</si>
  <si>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</si>
  <si>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</si>
  <si>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</si>
  <si>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</si>
  <si>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</si>
  <si>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</si>
  <si>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</si>
  <si>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</si>
  <si>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</si>
  <si>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</si>
  <si>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</si>
  <si>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</si>
  <si>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</si>
  <si>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</si>
  <si>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</si>
  <si>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</si>
  <si>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</si>
  <si>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</si>
  <si>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</si>
  <si>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</si>
  <si>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</si>
  <si>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</si>
  <si>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</si>
  <si>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</si>
  <si>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</si>
  <si>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</si>
  <si>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</si>
  <si>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</si>
  <si>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</si>
  <si>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</si>
  <si>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</si>
  <si>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</si>
  <si>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</si>
  <si>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</si>
  <si>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</si>
  <si>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</si>
  <si>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</si>
  <si>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</si>
  <si>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</si>
  <si>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</si>
  <si>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</si>
  <si>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</si>
  <si>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</si>
  <si>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</si>
  <si>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</si>
  <si>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</si>
  <si>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</si>
  <si>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</si>
  <si>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</si>
  <si>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</si>
  <si>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</si>
  <si>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</si>
  <si>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</si>
  <si>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</si>
  <si>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</si>
  <si>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</si>
  <si>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</si>
  <si>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</si>
  <si>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</si>
  <si>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</si>
  <si>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</si>
  <si>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</si>
  <si>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</si>
  <si>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</si>
  <si>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</si>
  <si>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</si>
  <si>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</si>
  <si>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</si>
  <si>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</si>
  <si>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</si>
  <si>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</si>
  <si>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</si>
  <si>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</si>
  <si>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</si>
  <si>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</si>
  <si>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</si>
  <si>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</si>
  <si>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</si>
  <si>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</si>
  <si>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</si>
  <si>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</si>
  <si>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</si>
  <si>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</si>
  <si>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</si>
  <si>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</si>
  <si>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</si>
  <si>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</si>
  <si>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</si>
  <si>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</si>
  <si>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</si>
  <si>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</si>
  <si>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</si>
  <si>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</si>
  <si>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</si>
  <si>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</si>
  <si>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</si>
  <si>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</si>
  <si>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</si>
  <si>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</si>
  <si>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</si>
  <si>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</si>
  <si>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</si>
  <si>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</si>
  <si>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</si>
  <si>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</si>
  <si>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</si>
  <si>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</si>
  <si>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</si>
  <si>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</si>
  <si>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</si>
  <si>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</si>
  <si>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</si>
  <si>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</si>
  <si>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</si>
  <si>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</si>
  <si>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</si>
  <si>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</si>
  <si>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</si>
  <si>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</si>
  <si>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</si>
  <si>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</si>
  <si>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</si>
  <si>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</si>
  <si>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</si>
  <si>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</si>
  <si>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</si>
  <si>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</si>
  <si>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</si>
  <si>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</si>
  <si>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</si>
  <si>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</si>
  <si>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</si>
  <si>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</si>
  <si>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</si>
  <si>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</si>
  <si>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</si>
  <si>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</si>
  <si>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</si>
  <si>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</si>
  <si>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</si>
  <si>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</si>
  <si>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</si>
  <si>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</si>
  <si>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</si>
  <si>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</si>
  <si>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</si>
  <si>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</si>
  <si>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</si>
  <si>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</si>
  <si>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</si>
  <si>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</si>
  <si>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</si>
  <si>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</si>
  <si>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</si>
  <si>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</si>
  <si>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</si>
  <si>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</si>
  <si>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</si>
  <si>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</si>
  <si>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</si>
  <si>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</si>
  <si>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</si>
  <si>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</si>
  <si>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</si>
  <si>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</si>
  <si>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</si>
  <si>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</si>
  <si>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</si>
  <si>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</si>
  <si>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</si>
  <si>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</si>
  <si>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</si>
  <si>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</si>
  <si>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</si>
  <si>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</si>
  <si>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</si>
  <si>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</si>
  <si>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</si>
  <si>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</si>
  <si>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</si>
  <si>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</si>
  <si>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</si>
  <si>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</si>
  <si>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</si>
  <si>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</si>
  <si>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</si>
  <si>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</si>
  <si>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</si>
  <si>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</si>
  <si>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</si>
  <si>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</si>
  <si>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</si>
  <si>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</si>
  <si>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</si>
  <si>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</si>
  <si>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</si>
  <si>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</si>
  <si>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</si>
  <si>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</si>
  <si>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</si>
  <si>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</si>
  <si>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</si>
  <si>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</si>
  <si>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</si>
  <si>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</si>
  <si>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</si>
  <si>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</si>
  <si>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</si>
  <si>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</si>
  <si>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</si>
  <si>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</si>
  <si>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</si>
  <si>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</si>
  <si>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</si>
  <si>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</si>
  <si>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</si>
  <si>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</si>
  <si>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</si>
  <si>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</si>
  <si>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</si>
  <si>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</si>
  <si>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</si>
  <si>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</si>
  <si>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</si>
  <si>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</si>
  <si>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</si>
  <si>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</si>
  <si>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</si>
  <si>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</si>
  <si>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</si>
  <si>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</si>
  <si>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</si>
  <si>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</si>
  <si>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</si>
  <si>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</si>
  <si>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</si>
  <si>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</si>
  <si>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</si>
  <si>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</si>
  <si>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</si>
  <si>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</si>
  <si>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</si>
  <si>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</si>
  <si>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</si>
  <si>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</si>
  <si>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</si>
  <si>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</si>
  <si>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</si>
  <si>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</si>
  <si>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</si>
  <si>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</si>
  <si>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</si>
  <si>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</si>
  <si>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</si>
  <si>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</si>
  <si>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</si>
  <si>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</si>
  <si>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</si>
  <si>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</si>
  <si>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</si>
  <si>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</si>
  <si>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</si>
  <si>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</si>
  <si>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</si>
  <si>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</si>
  <si>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</si>
  <si>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</si>
  <si>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</si>
  <si>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</si>
  <si>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</si>
  <si>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</si>
  <si>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</si>
  <si>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</si>
  <si>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</si>
  <si>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</si>
  <si>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</si>
  <si>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</si>
  <si>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</si>
  <si>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</si>
  <si>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</si>
  <si>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</si>
  <si>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</si>
  <si>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</si>
  <si>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</si>
  <si>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</si>
  <si>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</si>
  <si>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</si>
  <si>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</si>
  <si>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</si>
  <si>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</si>
  <si>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</si>
  <si>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</si>
  <si>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</si>
  <si>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</si>
  <si>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</si>
  <si>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</si>
  <si>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</si>
  <si>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</si>
  <si>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</si>
  <si>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</si>
  <si>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</si>
  <si>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</si>
  <si>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</si>
  <si>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</si>
  <si>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</si>
  <si>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</si>
  <si>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</si>
  <si>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</si>
  <si>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</si>
  <si>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</si>
  <si>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</si>
  <si>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</si>
  <si>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</si>
  <si>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</si>
  <si>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</si>
  <si>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</si>
  <si>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</si>
  <si>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</si>
  <si>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</si>
  <si>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</si>
  <si>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</si>
  <si>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</si>
  <si>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</si>
  <si>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</si>
  <si>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</si>
  <si>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</si>
  <si>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</si>
  <si>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</si>
  <si>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</si>
  <si>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</si>
  <si>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</si>
  <si>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</si>
  <si>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</si>
  <si>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</si>
  <si>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</si>
  <si>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</si>
  <si>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</si>
  <si>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</si>
  <si>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</si>
  <si>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</si>
  <si>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</si>
  <si>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</si>
  <si>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</si>
  <si>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</si>
  <si>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</si>
  <si>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</si>
  <si>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</si>
  <si>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</si>
  <si>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</si>
  <si>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</si>
  <si>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</si>
  <si>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</si>
  <si>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</si>
  <si>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</si>
  <si>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</si>
  <si>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</si>
  <si>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</si>
  <si>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</si>
  <si>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</si>
  <si>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</si>
  <si>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</si>
  <si>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</si>
  <si>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</si>
  <si>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</si>
  <si>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</si>
  <si>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</si>
  <si>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</si>
  <si>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</si>
  <si>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</si>
  <si>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</si>
  <si>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</si>
  <si>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</si>
  <si>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</si>
  <si>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</si>
  <si>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</si>
  <si>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</si>
  <si>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</si>
  <si>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</si>
  <si>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</si>
  <si>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</si>
  <si>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</si>
  <si>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</si>
  <si>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</si>
  <si>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</si>
  <si>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</si>
  <si>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</si>
  <si>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</si>
  <si>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</si>
  <si>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</si>
  <si>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</si>
  <si>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</si>
  <si>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</si>
  <si>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</si>
  <si>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</si>
  <si>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</si>
  <si>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</si>
  <si>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</si>
  <si>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</si>
  <si>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</si>
  <si>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</si>
  <si>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</si>
  <si>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</si>
  <si>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</si>
  <si>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</si>
  <si>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</si>
  <si>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</si>
  <si>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</si>
  <si>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</si>
  <si>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</si>
  <si>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</si>
  <si>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</si>
  <si>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</si>
  <si>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</si>
  <si>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</si>
  <si>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</si>
  <si>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</si>
  <si>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</si>
  <si>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</si>
  <si>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</si>
  <si>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</si>
  <si>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</si>
  <si>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</si>
  <si>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</si>
  <si>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</si>
  <si>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</si>
  <si>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</si>
  <si>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</si>
  <si>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</si>
  <si>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</si>
  <si>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</si>
  <si>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</si>
  <si>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</si>
  <si>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</si>
  <si>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</si>
  <si>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</si>
  <si>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</si>
  <si>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</si>
  <si>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</si>
  <si>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</si>
  <si>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</si>
  <si>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</si>
  <si>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</si>
  <si>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</si>
  <si>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</si>
  <si>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</si>
  <si>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</si>
  <si>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</si>
  <si>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</si>
  <si>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</si>
  <si>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</si>
  <si>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</si>
  <si>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</si>
  <si>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</si>
  <si>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</si>
  <si>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</si>
  <si>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</si>
  <si>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</si>
  <si>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</si>
  <si>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</si>
  <si>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</si>
  <si>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</si>
  <si>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</si>
  <si>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</si>
  <si>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</si>
  <si>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</si>
  <si>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</si>
  <si>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</si>
  <si>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</si>
  <si>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</si>
  <si>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</si>
  <si>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</si>
  <si>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</si>
  <si>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</si>
  <si>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</si>
  <si>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</si>
  <si>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</si>
  <si>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</si>
  <si>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</si>
  <si>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</si>
  <si>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</si>
  <si>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</si>
  <si>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</si>
  <si>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</si>
  <si>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</si>
  <si>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</si>
  <si>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</si>
  <si>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</si>
  <si>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</si>
  <si>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</si>
  <si>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</si>
  <si>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</si>
  <si>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</si>
  <si>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</si>
  <si>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</si>
  <si>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</si>
  <si>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</si>
  <si>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</si>
  <si>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</si>
  <si>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</si>
  <si>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</si>
  <si>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</si>
  <si>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</si>
  <si>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</si>
  <si>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</si>
  <si>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</si>
  <si>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</si>
  <si>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</si>
  <si>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</si>
  <si>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</si>
  <si>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</si>
  <si>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</si>
  <si>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</si>
  <si>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</si>
  <si>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</si>
  <si>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</si>
  <si>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</si>
  <si>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</si>
  <si>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</si>
  <si>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</si>
  <si>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</si>
  <si>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</si>
  <si>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</si>
  <si>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</si>
  <si>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</si>
  <si>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</si>
  <si>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</si>
  <si>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</si>
  <si>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</si>
  <si>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</si>
  <si>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</si>
  <si>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</si>
  <si>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</si>
  <si>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</si>
  <si>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</si>
  <si>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</si>
  <si>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</si>
  <si>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</si>
  <si>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</si>
  <si>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</si>
  <si>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</si>
  <si>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</si>
  <si>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</si>
  <si>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</si>
  <si>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</si>
  <si>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</si>
  <si>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</si>
  <si>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</si>
  <si>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</si>
  <si>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</si>
  <si>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</si>
  <si>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</si>
  <si>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</si>
  <si>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</si>
  <si>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</si>
  <si>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</si>
  <si>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</si>
  <si>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</si>
  <si>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</si>
  <si>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</si>
  <si>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</si>
  <si>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</si>
  <si>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</si>
  <si>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</si>
  <si>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</si>
  <si>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</si>
  <si>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</si>
  <si>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</si>
  <si>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</si>
  <si>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</si>
  <si>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</si>
  <si>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</si>
  <si>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</si>
  <si>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</si>
  <si>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</si>
  <si>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</si>
  <si>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</si>
  <si>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</si>
  <si>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</si>
  <si>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</si>
  <si>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</si>
  <si>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</si>
  <si>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</si>
  <si>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</si>
  <si>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</si>
  <si>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</si>
  <si>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</si>
  <si>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</si>
  <si>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</si>
  <si>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</si>
  <si>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</si>
  <si>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</si>
  <si>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</si>
  <si>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</si>
  <si>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</si>
  <si>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</si>
  <si>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</si>
  <si>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</si>
  <si>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</si>
  <si>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</si>
  <si>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</si>
  <si>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</si>
  <si>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</si>
  <si>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</si>
  <si>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</si>
  <si>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</si>
  <si>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</si>
  <si>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</si>
  <si>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</si>
  <si>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</si>
  <si>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</si>
  <si>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</si>
  <si>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</si>
  <si>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</si>
  <si>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</si>
  <si>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</si>
  <si>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</si>
  <si>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</si>
  <si>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</si>
  <si>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</si>
  <si>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</si>
  <si>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</si>
  <si>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</si>
  <si>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</si>
  <si>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</si>
  <si>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</si>
  <si>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</si>
  <si>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</si>
  <si>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</si>
  <si>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</si>
  <si>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</si>
  <si>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</si>
  <si>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</si>
  <si>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</si>
  <si>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</si>
  <si>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</si>
  <si>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</si>
  <si>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</si>
  <si>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</si>
  <si>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</si>
  <si>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</si>
  <si>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</si>
  <si>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</si>
  <si>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</si>
  <si>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</si>
  <si>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</si>
  <si>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</si>
  <si>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</si>
  <si>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</si>
  <si>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</si>
  <si>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</si>
  <si>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</si>
  <si>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</si>
  <si>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</si>
  <si>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</si>
  <si>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</si>
  <si>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</si>
  <si>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</si>
  <si>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</si>
  <si>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</si>
  <si>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</si>
  <si>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</si>
  <si>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</si>
  <si>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</si>
  <si>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</si>
  <si>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</si>
  <si>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</si>
  <si>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</si>
  <si>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</si>
  <si>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</si>
  <si>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</si>
  <si>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</si>
  <si>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</si>
  <si>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</si>
  <si>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</si>
  <si>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</si>
  <si>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</si>
  <si>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</si>
  <si>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</si>
  <si>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</si>
  <si>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</si>
  <si>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</si>
  <si>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</si>
  <si>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</si>
  <si>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</si>
  <si>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</si>
  <si>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</si>
  <si>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</si>
  <si>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</si>
  <si>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</si>
  <si>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</si>
  <si>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</si>
  <si>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</si>
  <si>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</si>
  <si>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</si>
  <si>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</si>
  <si>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</si>
  <si>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</si>
  <si>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</si>
  <si>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</si>
  <si>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</si>
  <si>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</si>
  <si>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</si>
  <si>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</si>
  <si>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</si>
  <si>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</si>
  <si>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</si>
  <si>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</si>
  <si>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</si>
  <si>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</si>
  <si>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</si>
  <si>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</si>
  <si>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</si>
  <si>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</si>
  <si>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</si>
  <si>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</si>
  <si>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</si>
  <si>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</si>
  <si>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</si>
  <si>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</si>
  <si>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</si>
  <si>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</si>
  <si>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</si>
  <si>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</si>
  <si>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</si>
  <si>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</si>
  <si>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</si>
  <si>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</si>
  <si>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</si>
  <si>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</si>
  <si>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</si>
  <si>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</si>
  <si>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</si>
  <si>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</si>
  <si>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</si>
  <si>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</si>
  <si>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</si>
  <si>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</si>
  <si>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</si>
  <si>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</si>
  <si>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</si>
  <si>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</si>
  <si>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</si>
  <si>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</si>
  <si>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</si>
  <si>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</si>
  <si>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</si>
  <si>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</si>
  <si>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</si>
  <si>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</si>
  <si>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</si>
  <si>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</si>
  <si>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</si>
  <si>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</si>
  <si>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</si>
  <si>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</si>
  <si>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</si>
  <si>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</si>
  <si>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</si>
  <si>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</si>
  <si>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</si>
  <si>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</si>
  <si>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</si>
  <si>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</si>
  <si>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</si>
  <si>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</si>
  <si>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</si>
  <si>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</si>
  <si>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</si>
  <si>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</si>
  <si>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</si>
  <si>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</si>
  <si>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</si>
  <si>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</si>
  <si>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</si>
  <si>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</si>
  <si>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</si>
  <si>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</si>
  <si>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</si>
  <si>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</si>
  <si>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</si>
  <si>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</si>
  <si>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</si>
  <si>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</si>
  <si>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</si>
  <si>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</si>
  <si>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</si>
  <si>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</si>
  <si>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</si>
  <si>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</si>
  <si>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</si>
  <si>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</si>
  <si>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</si>
  <si>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</si>
  <si>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</si>
  <si>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</si>
  <si>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</si>
  <si>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</si>
  <si>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</si>
  <si>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</si>
  <si>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</si>
  <si>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</si>
  <si>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</si>
  <si>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</si>
  <si>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</si>
  <si>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</si>
  <si>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</si>
  <si>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</si>
  <si>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</si>
  <si>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</si>
  <si>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</si>
  <si>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</si>
  <si>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</si>
  <si>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</si>
  <si>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</si>
  <si>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</si>
  <si>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</si>
  <si>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</si>
  <si>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</si>
  <si>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</si>
  <si>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</si>
  <si>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</si>
  <si>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</si>
  <si>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</si>
  <si>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</si>
  <si>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</si>
  <si>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</si>
  <si>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</si>
  <si>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</si>
  <si>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</si>
  <si>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</si>
  <si>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</si>
  <si>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</si>
  <si>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</si>
  <si>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</si>
  <si>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</si>
  <si>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</si>
  <si>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</si>
  <si>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</si>
  <si>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</si>
  <si>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</si>
  <si>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</si>
  <si>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</si>
  <si>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</si>
  <si>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</si>
  <si>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</si>
  <si>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</si>
  <si>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</si>
  <si>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</si>
  <si>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</si>
  <si>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</si>
  <si>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</si>
  <si>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</si>
  <si>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</si>
  <si>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</si>
  <si>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</si>
  <si>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</si>
  <si>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</si>
  <si>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</si>
  <si>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</si>
  <si>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</si>
  <si>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</si>
  <si>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</si>
  <si>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</si>
  <si>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</si>
  <si>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</si>
  <si>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</si>
  <si>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</si>
  <si>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</si>
  <si>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</si>
  <si>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</si>
  <si>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</si>
  <si>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</si>
  <si>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</si>
  <si>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</si>
  <si>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</si>
  <si>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</si>
  <si>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</si>
  <si>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</si>
  <si>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</si>
  <si>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</si>
  <si>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</si>
  <si>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</si>
  <si>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</si>
  <si>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</si>
  <si>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</si>
  <si>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</si>
  <si>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</si>
  <si>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</si>
  <si>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</si>
  <si>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</si>
  <si>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</si>
  <si>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</si>
  <si>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</si>
  <si>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</si>
  <si>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</si>
  <si>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</si>
  <si>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</si>
  <si>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</si>
  <si>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</si>
  <si>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</si>
  <si>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</si>
  <si>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</si>
  <si>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</si>
  <si>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</si>
  <si>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</si>
  <si>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</si>
  <si>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</si>
  <si>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</si>
  <si>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</si>
  <si>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</si>
  <si>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</si>
  <si>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</si>
  <si>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</si>
  <si>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</si>
  <si>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</si>
  <si>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</si>
  <si>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</si>
  <si>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</si>
  <si>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</si>
  <si>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</si>
  <si>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</si>
  <si>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</si>
  <si>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</si>
  <si>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</si>
  <si>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</si>
  <si>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</si>
  <si>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</si>
  <si>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</si>
  <si>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</si>
  <si>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</si>
  <si>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</si>
  <si>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</si>
  <si>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</si>
  <si>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</si>
  <si>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</si>
  <si>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</si>
  <si>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</si>
  <si>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</si>
  <si>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</si>
  <si>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</si>
  <si>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</si>
  <si>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</si>
  <si>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</si>
  <si>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</si>
  <si>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</si>
  <si>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</si>
  <si>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</si>
  <si>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</si>
  <si>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</si>
  <si>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</si>
  <si>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</si>
  <si>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</si>
  <si>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</si>
  <si>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</si>
  <si>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</si>
  <si>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</si>
  <si>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</si>
  <si>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</si>
  <si>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</si>
  <si>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</si>
  <si>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</si>
  <si>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</si>
  <si>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</si>
  <si>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</si>
  <si>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</si>
  <si>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</si>
  <si>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</si>
  <si>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</si>
  <si>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</si>
  <si>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</si>
  <si>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</si>
  <si>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</si>
  <si>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</si>
  <si>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</si>
  <si>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</si>
  <si>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</si>
  <si>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</si>
  <si>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</si>
  <si>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</si>
  <si>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</si>
  <si>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</si>
  <si>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</si>
  <si>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</si>
  <si>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</si>
  <si>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</si>
  <si>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</si>
  <si>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</si>
  <si>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</si>
  <si>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</si>
  <si>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</si>
  <si>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</si>
  <si>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</si>
  <si>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</si>
  <si>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</si>
  <si>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</si>
  <si>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</si>
  <si>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</si>
  <si>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</si>
  <si>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</si>
  <si>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</si>
  <si>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</si>
  <si>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</si>
  <si>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</si>
  <si>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</si>
  <si>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</si>
  <si>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</si>
  <si>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</si>
  <si>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</si>
  <si>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</si>
  <si>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</si>
  <si>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</si>
  <si>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</si>
  <si>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</si>
  <si>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</si>
  <si>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</si>
  <si>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</si>
  <si>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</si>
  <si>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</si>
  <si>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</si>
  <si>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</si>
  <si>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</si>
  <si>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</si>
  <si>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</si>
  <si>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</si>
  <si>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</si>
  <si>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</si>
  <si>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</si>
  <si>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</si>
  <si>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</si>
  <si>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</si>
  <si>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</si>
  <si>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</si>
  <si>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</si>
  <si>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</si>
  <si>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</si>
  <si>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</si>
  <si>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</si>
  <si>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</si>
  <si>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</si>
  <si>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</si>
  <si>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</si>
  <si>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</si>
  <si>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</si>
  <si>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</si>
  <si>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</si>
  <si>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</si>
  <si>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</si>
  <si>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</si>
  <si>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</si>
  <si>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</si>
  <si>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</si>
  <si>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</si>
  <si>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</si>
  <si>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</si>
  <si>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</si>
  <si>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</si>
  <si>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</si>
  <si>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</si>
  <si>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</si>
  <si>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</si>
  <si>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</si>
  <si>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</si>
  <si>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</si>
  <si>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</si>
  <si>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</si>
  <si>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</si>
  <si>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</si>
  <si>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</si>
  <si>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</si>
  <si>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</si>
  <si>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</si>
  <si>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</si>
  <si>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</si>
  <si>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</si>
  <si>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</si>
  <si>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</si>
  <si>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</si>
  <si>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</si>
  <si>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</si>
  <si>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</si>
  <si>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</si>
  <si>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</si>
  <si>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</si>
  <si>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</si>
  <si>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</si>
  <si>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</si>
  <si>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</si>
  <si>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</si>
  <si>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</si>
  <si>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</si>
  <si>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</si>
  <si>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</si>
  <si>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</si>
  <si>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</si>
  <si>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</si>
  <si>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</si>
  <si>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</si>
  <si>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</si>
  <si>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</si>
  <si>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</si>
  <si>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</si>
  <si>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</si>
  <si>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</si>
  <si>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</si>
  <si>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</si>
  <si>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</si>
  <si>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</si>
  <si>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</si>
  <si>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</si>
  <si>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</si>
  <si>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</si>
  <si>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</si>
  <si>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</si>
  <si>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</si>
  <si>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</si>
  <si>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</si>
  <si>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</si>
  <si>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</si>
  <si>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</si>
  <si>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</si>
  <si>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</si>
  <si>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</si>
  <si>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</si>
  <si>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</si>
  <si>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</si>
  <si>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</si>
  <si>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</si>
  <si>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</si>
  <si>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</si>
  <si>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</si>
  <si>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</si>
  <si>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</si>
  <si>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</si>
  <si>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</si>
  <si>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</si>
  <si>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</si>
  <si>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</si>
  <si>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</si>
  <si>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</si>
  <si>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</si>
  <si>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</si>
  <si>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</si>
  <si>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</si>
  <si>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</si>
  <si>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</si>
  <si>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</si>
  <si>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</si>
  <si>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</si>
  <si>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</si>
  <si>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</si>
  <si>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</si>
  <si>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</si>
  <si>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</si>
  <si>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</si>
  <si>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</si>
  <si>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</si>
  <si>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</si>
  <si>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</si>
  <si>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</si>
  <si>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</si>
  <si>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</si>
  <si>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</si>
  <si>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</si>
  <si>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</si>
  <si>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</si>
  <si>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</si>
  <si>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</si>
  <si>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</si>
  <si>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</si>
  <si>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</si>
  <si>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</si>
  <si>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</si>
  <si>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</si>
  <si>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</si>
  <si>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</si>
  <si>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</si>
  <si>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</si>
  <si>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</si>
  <si>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</si>
  <si>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</si>
  <si>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</si>
  <si>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</si>
  <si>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</si>
  <si>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</si>
  <si>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</si>
  <si>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</si>
  <si>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</si>
  <si>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</si>
  <si>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</si>
  <si>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</si>
  <si>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</si>
  <si>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</si>
  <si>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</si>
  <si>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</si>
  <si>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</si>
  <si>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</si>
  <si>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</si>
  <si>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</si>
  <si>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</si>
  <si>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</si>
  <si>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</si>
  <si>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</si>
  <si>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</si>
  <si>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</si>
  <si>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</si>
  <si>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</si>
  <si>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</si>
  <si>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</si>
  <si>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</si>
  <si>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</si>
  <si>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</si>
  <si>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</si>
  <si>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</si>
  <si>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</si>
  <si>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</si>
  <si>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</si>
  <si>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</si>
  <si>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</si>
  <si>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</si>
  <si>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</si>
  <si>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</si>
  <si>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</si>
  <si>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</si>
  <si>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</si>
  <si>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</si>
  <si>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</si>
  <si>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</si>
  <si>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</si>
  <si>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</si>
  <si>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</si>
  <si>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</si>
  <si>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</si>
  <si>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</si>
  <si>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</si>
  <si>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</si>
  <si>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</si>
  <si>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</si>
  <si>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</si>
  <si>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</si>
  <si>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</si>
  <si>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</si>
  <si>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</si>
  <si>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</si>
  <si>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</si>
  <si>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</si>
  <si>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</si>
  <si>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</si>
  <si>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</si>
  <si>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</si>
  <si>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</si>
  <si>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</si>
  <si>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</si>
  <si>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</si>
  <si>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</si>
  <si>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</si>
  <si>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</si>
  <si>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</si>
  <si>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</si>
  <si>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</si>
  <si>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</si>
  <si>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</si>
  <si>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</si>
  <si>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</si>
  <si>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</si>
  <si>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</si>
  <si>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</si>
  <si>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</si>
  <si>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</si>
  <si>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</si>
  <si>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</si>
  <si>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</si>
  <si>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</si>
  <si>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</si>
  <si>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</si>
  <si>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</si>
  <si>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</si>
  <si>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</si>
  <si>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</si>
  <si>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</si>
  <si>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</si>
  <si>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</si>
  <si>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</si>
  <si>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</si>
  <si>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</si>
  <si>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</si>
  <si>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</si>
  <si>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</si>
  <si>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</si>
  <si>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</si>
  <si>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</si>
  <si>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</si>
  <si>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</si>
  <si>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</si>
  <si>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</si>
  <si>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</si>
  <si>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</si>
  <si>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</si>
  <si>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</si>
  <si>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</si>
  <si>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</si>
  <si>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</si>
  <si>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</si>
  <si>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</si>
  <si>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</si>
  <si>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</si>
  <si>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</si>
  <si>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</si>
  <si>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</si>
  <si>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</si>
  <si>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</si>
  <si>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</si>
  <si>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</si>
  <si>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</si>
  <si>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</si>
  <si>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</si>
  <si>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</si>
  <si>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</si>
  <si>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</si>
  <si>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</si>
  <si>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</si>
  <si>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</si>
  <si>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</si>
  <si>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</si>
  <si>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</si>
  <si>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</si>
  <si>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</si>
  <si>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</si>
  <si>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</si>
  <si>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</si>
  <si>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</si>
  <si>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</si>
  <si>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</si>
  <si>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</si>
  <si>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</si>
  <si>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</si>
  <si>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</si>
  <si>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</si>
  <si>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</si>
  <si>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</si>
  <si>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</si>
  <si>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</si>
  <si>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</si>
  <si>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</si>
  <si>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</si>
  <si>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</si>
  <si>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</si>
  <si>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</si>
  <si>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</si>
  <si>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</si>
  <si>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</si>
  <si>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</si>
  <si>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</si>
  <si>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</si>
  <si>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</si>
  <si>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</si>
  <si>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</si>
  <si>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</si>
  <si>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</si>
  <si>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</si>
  <si>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</si>
  <si>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</si>
  <si>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</si>
  <si>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</si>
  <si>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</si>
  <si>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</si>
  <si>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</si>
  <si>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</si>
  <si>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</si>
  <si>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</si>
  <si>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</si>
  <si>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</si>
  <si>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</si>
  <si>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</si>
  <si>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</si>
  <si>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</si>
  <si>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</si>
  <si>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</si>
  <si>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</si>
  <si>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</si>
  <si>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</si>
  <si>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</si>
  <si>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</si>
  <si>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</si>
  <si>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</si>
  <si>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</si>
  <si>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</si>
  <si>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</si>
  <si>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</si>
  <si>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</si>
  <si>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</si>
  <si>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</si>
  <si>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</si>
  <si>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</si>
  <si>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</si>
  <si>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</si>
  <si>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</si>
  <si>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</si>
  <si>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</si>
  <si>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</si>
  <si>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</si>
  <si>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</si>
  <si>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</si>
  <si>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</si>
  <si>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</si>
  <si>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</si>
  <si>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</si>
  <si>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</si>
  <si>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</si>
  <si>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</si>
  <si>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</si>
  <si>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</si>
  <si>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</si>
  <si>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</si>
  <si>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</si>
  <si>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</si>
  <si>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</si>
  <si>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</si>
  <si>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</si>
  <si>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</si>
  <si>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</si>
  <si>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</si>
  <si>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</si>
  <si>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</si>
  <si>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</si>
  <si>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</si>
  <si>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</si>
  <si>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</si>
  <si>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</si>
  <si>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</si>
  <si>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</si>
  <si>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</si>
  <si>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</si>
  <si>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</si>
  <si>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</si>
  <si>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</si>
  <si>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</si>
  <si>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</si>
  <si>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</si>
  <si>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</si>
  <si>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</si>
  <si>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</si>
  <si>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</si>
  <si>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</si>
  <si>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</si>
  <si>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</si>
  <si>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</si>
  <si>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</si>
  <si>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</si>
  <si>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</si>
  <si>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</si>
  <si>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</si>
  <si>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</si>
  <si>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</si>
  <si>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</si>
  <si>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</si>
  <si>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</si>
  <si>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</si>
  <si>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</si>
  <si>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</si>
  <si>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</si>
  <si>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</si>
  <si>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</si>
  <si>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</si>
  <si>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</si>
  <si>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</si>
  <si>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</si>
  <si>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</si>
  <si>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</si>
  <si>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</si>
  <si>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</si>
  <si>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</si>
  <si>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</si>
  <si>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</si>
  <si>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</si>
  <si>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</si>
  <si>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</si>
  <si>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</si>
  <si>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</si>
  <si>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</si>
  <si>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</si>
  <si>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</si>
  <si>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</si>
  <si>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</si>
  <si>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</si>
  <si>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</si>
  <si>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</si>
  <si>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</si>
  <si>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</si>
  <si>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</si>
  <si>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</si>
  <si>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</si>
  <si>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</si>
  <si>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</si>
  <si>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</si>
  <si>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</si>
  <si>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</si>
  <si>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</si>
  <si>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</si>
  <si>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</si>
  <si>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</si>
  <si>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</si>
  <si>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</si>
  <si>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</si>
  <si>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</si>
  <si>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</si>
  <si>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</si>
  <si>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</si>
  <si>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</si>
  <si>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</si>
  <si>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</si>
  <si>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</si>
  <si>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</si>
  <si>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</si>
  <si>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</si>
  <si>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</si>
  <si>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</si>
  <si>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</si>
  <si>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</si>
  <si>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</si>
  <si>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</si>
  <si>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</si>
  <si>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</si>
  <si>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</si>
  <si>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</si>
  <si>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</si>
  <si>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</si>
  <si>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</si>
  <si>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</si>
  <si>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</si>
  <si>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</si>
  <si>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</si>
  <si>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</si>
  <si>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</si>
  <si>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</si>
  <si>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</si>
  <si>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</si>
  <si>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</si>
  <si>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</si>
  <si>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</si>
  <si>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</si>
  <si>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</si>
  <si>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</si>
  <si>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</si>
  <si>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</si>
  <si>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</si>
  <si>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</si>
  <si>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</si>
  <si>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</si>
  <si>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</si>
  <si>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</si>
  <si>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</si>
  <si>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</si>
  <si>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</si>
  <si>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</si>
  <si>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</si>
  <si>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</si>
  <si>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</si>
  <si>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</si>
  <si>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</si>
  <si>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</si>
  <si>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</si>
  <si>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</si>
  <si>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</si>
  <si>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</si>
  <si>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</si>
  <si>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</si>
  <si>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</si>
  <si>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</si>
  <si>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</si>
  <si>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</si>
  <si>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</si>
  <si>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</si>
  <si>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</si>
  <si>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</si>
  <si>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</si>
  <si>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</si>
  <si>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</si>
  <si>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</si>
  <si>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</si>
  <si>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</si>
  <si>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</si>
  <si>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</si>
  <si>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</si>
  <si>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</si>
  <si>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</si>
  <si>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</si>
  <si>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</si>
  <si>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</si>
  <si>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</si>
  <si>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</si>
  <si>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</si>
  <si>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</si>
  <si>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</si>
  <si>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</si>
  <si>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</si>
  <si>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</si>
  <si>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</si>
  <si>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</si>
  <si>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</si>
  <si>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</si>
  <si>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</si>
  <si>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</si>
  <si>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</si>
  <si>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</si>
  <si>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</si>
  <si>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</si>
  <si>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</si>
  <si>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</si>
  <si>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</si>
  <si>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</si>
  <si>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</si>
  <si>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</si>
  <si>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</si>
  <si>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</si>
  <si>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</si>
  <si>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</si>
  <si>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</si>
  <si>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</si>
  <si>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</si>
  <si>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</si>
  <si>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</si>
  <si>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</si>
  <si>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</si>
  <si>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</si>
  <si>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</si>
  <si>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</si>
  <si>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</si>
  <si>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</si>
  <si>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</si>
  <si>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</si>
  <si>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</si>
  <si>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</si>
  <si>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</si>
  <si>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</si>
  <si>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</si>
  <si>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</si>
  <si>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</si>
  <si>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</si>
  <si>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</si>
  <si>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</si>
  <si>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</si>
  <si>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</si>
  <si>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</si>
  <si>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</si>
  <si>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</si>
  <si>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</si>
  <si>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</si>
  <si>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</si>
  <si>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</si>
  <si>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</si>
  <si>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</si>
  <si>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</si>
  <si>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</si>
  <si>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</si>
  <si>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</si>
  <si>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</si>
  <si>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</si>
  <si>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</si>
  <si>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</si>
  <si>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</si>
  <si>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</si>
  <si>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</si>
  <si>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</si>
  <si>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</si>
  <si>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</si>
  <si>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</si>
  <si>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</si>
  <si>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</si>
  <si>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</si>
  <si>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</si>
  <si>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</si>
  <si>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</si>
  <si>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</si>
  <si>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</si>
  <si>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</si>
  <si>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</si>
  <si>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</si>
  <si>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</si>
  <si>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</si>
  <si>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</si>
  <si>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</si>
  <si>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</si>
  <si>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</si>
  <si>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</si>
  <si>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</si>
  <si>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</si>
  <si>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</si>
  <si>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</si>
  <si>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</si>
  <si>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</si>
  <si>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</si>
  <si>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</si>
  <si>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</si>
  <si>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</si>
  <si>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</si>
  <si>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</si>
  <si>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</si>
  <si>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</si>
  <si>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</si>
  <si>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</si>
  <si>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</si>
  <si>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</si>
  <si>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</si>
  <si>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</si>
  <si>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</si>
  <si>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</si>
  <si>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</si>
  <si>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</si>
  <si>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</si>
  <si>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</si>
  <si>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</si>
  <si>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</si>
  <si>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</si>
  <si>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</si>
  <si>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</si>
  <si>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</si>
  <si>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</si>
  <si>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</si>
  <si>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</si>
  <si>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</si>
  <si>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</si>
  <si>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</si>
  <si>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</si>
  <si>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</si>
  <si>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</si>
  <si>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</si>
  <si>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</si>
  <si>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</si>
  <si>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</si>
  <si>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</si>
  <si>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</si>
  <si>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</si>
  <si>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</si>
  <si>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</si>
  <si>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</si>
  <si>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</si>
  <si>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</si>
  <si>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</si>
  <si>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</si>
  <si>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</si>
  <si>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</si>
  <si>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</si>
  <si>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</si>
  <si>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</si>
  <si>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</si>
  <si>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</si>
  <si>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</si>
  <si>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</si>
  <si>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</si>
  <si>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</si>
  <si>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</si>
  <si>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</si>
  <si>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</si>
  <si>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</si>
  <si>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</si>
  <si>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</si>
  <si>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</si>
  <si>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</si>
  <si>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</si>
  <si>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</si>
  <si>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</si>
  <si>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</si>
  <si>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</si>
  <si>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</si>
  <si>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</si>
  <si>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</si>
  <si>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</si>
  <si>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</si>
  <si>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</si>
  <si>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</si>
  <si>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</si>
  <si>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</si>
  <si>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</si>
  <si>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</si>
  <si>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</si>
  <si>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</si>
  <si>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</si>
  <si>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</si>
  <si>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</si>
  <si>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</si>
  <si>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</si>
  <si>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</si>
  <si>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</si>
  <si>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</si>
  <si>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</si>
  <si>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</si>
  <si>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</si>
  <si>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</si>
  <si>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</si>
  <si>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</si>
  <si>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</si>
  <si>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</si>
  <si>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</si>
  <si>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</si>
  <si>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</si>
  <si>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</si>
  <si>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</si>
  <si>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</si>
  <si>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</si>
  <si>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</si>
  <si>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</si>
  <si>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</si>
  <si>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</si>
  <si>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</si>
  <si>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</si>
  <si>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</si>
  <si>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</si>
  <si>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</si>
  <si>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</si>
  <si>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</si>
  <si>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</si>
  <si>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</si>
  <si>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</si>
  <si>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</si>
  <si>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</si>
  <si>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</si>
  <si>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</si>
  <si>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</si>
  <si>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</si>
  <si>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</si>
  <si>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</si>
  <si>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</si>
  <si>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</si>
  <si>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</si>
  <si>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</si>
  <si>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</si>
  <si>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</si>
  <si>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</si>
  <si>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</si>
  <si>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</si>
  <si>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</si>
  <si>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</si>
  <si>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</si>
  <si>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</si>
  <si>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</si>
  <si>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</si>
  <si>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</si>
  <si>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</si>
  <si>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</si>
  <si>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</si>
  <si>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</si>
  <si>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</si>
  <si>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</si>
  <si>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</si>
  <si>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</si>
  <si>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</si>
  <si>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</si>
  <si>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</si>
  <si>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</si>
  <si>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</si>
  <si>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</si>
  <si>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</si>
  <si>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</si>
  <si>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</si>
  <si>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</si>
  <si>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</si>
  <si>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</si>
  <si>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</si>
  <si>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</si>
  <si>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</si>
  <si>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</si>
  <si>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</si>
  <si>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</si>
  <si>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</si>
  <si>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</si>
  <si>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</si>
  <si>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</si>
  <si>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</si>
  <si>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</si>
  <si>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</si>
  <si>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</si>
  <si>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</si>
  <si>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</si>
  <si>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</si>
  <si>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</si>
  <si>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</si>
  <si>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</si>
  <si>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</si>
  <si>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</si>
  <si>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</si>
  <si>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</si>
  <si>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</si>
  <si>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</si>
  <si>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</si>
  <si>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</si>
  <si>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</si>
  <si>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</si>
  <si>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</si>
  <si>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</si>
  <si>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</si>
  <si>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</si>
  <si>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</si>
  <si>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</si>
  <si>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</si>
  <si>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</si>
  <si>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</si>
  <si>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</si>
  <si>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</si>
  <si>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</si>
  <si>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</si>
  <si>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</si>
  <si>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</si>
  <si>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</si>
  <si>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</si>
  <si>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</si>
  <si>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</si>
  <si>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</si>
  <si>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17-053-0000-61</t>
  </si>
  <si>
    <t>Livingston</t>
  </si>
  <si>
    <t>920 Custer Avenue, Suite A</t>
  </si>
  <si>
    <t>Pontiac</t>
  </si>
  <si>
    <t>dconway@lcssu.org</t>
  </si>
  <si>
    <t>Dawn Conway</t>
  </si>
  <si>
    <t>(815) 844-7115</t>
  </si>
  <si>
    <t>(815) 844-3170</t>
  </si>
  <si>
    <t>Sulaski &amp; Webb, CPAs</t>
  </si>
  <si>
    <t>Mary Ann Webb</t>
  </si>
  <si>
    <t>207 West Jefferson St., Suite 203</t>
  </si>
  <si>
    <t>Bloomington</t>
  </si>
  <si>
    <t>(309) 828-6071</t>
  </si>
  <si>
    <t>(309) 827-2465</t>
  </si>
  <si>
    <t>066-003594</t>
  </si>
  <si>
    <t>mawebb@sulaskiwebbcpa.com</t>
  </si>
  <si>
    <t>Livingston County Special Services Unit did not record fixed assets in the financial statements, and accordingly, has not considered the effects of depreciation. The amount by which this departure would affect the assets, fund balances, net position, and expenditures of the financial statements is not reasonably determined.</t>
  </si>
  <si>
    <t>none</t>
  </si>
  <si>
    <t>Livingston County Special Services</t>
  </si>
  <si>
    <t>Pg. 5, Account 180, Education Fund - $31,064 for prepaid expenditures and $498 for CD interest receivable</t>
  </si>
  <si>
    <t>Pg. 11, Account 1993, Education Fund - $2,029,956 from speech pathology, occupational therapy, and special education services</t>
  </si>
  <si>
    <t>Pg. 11, Account 1999, Education Fund - $136,137 from a mental health grant and local community grant</t>
  </si>
  <si>
    <t>Pg. 14, Account 4999, Education Fund - $58,391 from the Department of Rehabilitation Services</t>
  </si>
  <si>
    <t>Pg. 16, Account 2900, Education Fund - $68,509 from expenditures related to employee training</t>
  </si>
  <si>
    <t>Unmodified</t>
  </si>
  <si>
    <t>Special Ed Pre-School Flow Through - Special Education Cluster</t>
  </si>
  <si>
    <t>Special Ed IDEA Flow Through - Special Education Cluster</t>
  </si>
  <si>
    <t>84.173A</t>
  </si>
  <si>
    <t>84.027A</t>
  </si>
  <si>
    <t>X</t>
  </si>
  <si>
    <t>Livingston County Special Services Unit is required to maintain a system of controls over the preparation of financial statements, including disclosures.</t>
  </si>
  <si>
    <t>The Unit does not have sufficient internal controls over the financial reporting process. The Unit maintains their accounting records on the cash basis of accounting. While the Unit did not record modified accrual entries, they provided the information for the entries.</t>
  </si>
  <si>
    <t xml:space="preserve">See Condition and Effect. </t>
  </si>
  <si>
    <t>Management or employees in the normal course of performing their assigned functions may not prevent or detect financial statement misstatements and disclosure omissions in a timely manner.</t>
  </si>
  <si>
    <t xml:space="preserve">According to management, they did not have adequate funding to hire and/or train their accounting personnel in order to maintain a system of internal control over the preparation of financial statements in accordance with the modified accrual basis. </t>
  </si>
  <si>
    <t>As part of its internal control over the preparation of its financial statements, including disclosures, the Unit should implement a comprehensive preparation and/or review procedure to ensure that the financial statements, including disclosures, are complete and accurate. In addition, management should pursue additional training when timing and funding allow.</t>
  </si>
  <si>
    <t xml:space="preserve">The Unit is currently confident with the abilities of the accounting staff to prepare cash basis financial information as needed throughout the year. Management will review year end reporting controls annually and investigate the cost of training staff to reach appropriate levels of expertise. Management will pursue additional training when it is considered cost beneficial. </t>
  </si>
  <si>
    <t>2015-001</t>
  </si>
  <si>
    <t>The Unit did not have sufficient internal controls over the financial reporting process</t>
  </si>
  <si>
    <t>Repeated</t>
  </si>
  <si>
    <t>Livingston County Special Services Unit does not have sufficient internal controls over the financial reporting process. The Unit maintains their accounting records on the cash basis of accounting. While the Unit did not record modified accrual entries, they provided the information for the entries.</t>
  </si>
  <si>
    <t xml:space="preserve">The Unit understands the nature of this finding and realizes that this circumstance is not unusual in an organization of this size. The Unit management is currently confident with the abilities of the accounting staff to prepare cash basis financial information as needed throuoghout the year. Management will review year-end reporting controls annually and investigate the cost  of training staff to reach an appropriate level of expertise to do a comprehensive preparation and/or review of financial statements. Management will pursue additional training when it is considered cost beneficial since training costs would take away from the funds available to provide educational services for the schools in its district. </t>
  </si>
  <si>
    <t>As soon as possible</t>
  </si>
  <si>
    <t>Management agrees with the plan.</t>
  </si>
  <si>
    <t>U.S. DEPARTMENT OF AGRICULTURE</t>
  </si>
  <si>
    <t>Passed Through Illinois State Board of Education</t>
  </si>
  <si>
    <t xml:space="preserve">     School Breakfast Program</t>
  </si>
  <si>
    <t>TOTAL, U.S. DEPT. OF AGRICULTURE</t>
  </si>
  <si>
    <t>U.S. DEPARTMENT OF EDUCATION</t>
  </si>
  <si>
    <t xml:space="preserve">     Special Ed Pre-School Flow Through (M)</t>
  </si>
  <si>
    <t xml:space="preserve">     Special Ed IDEA Flow Through (M)</t>
  </si>
  <si>
    <t>TOTAL, U.S. DEPT. OF EDUCATION</t>
  </si>
  <si>
    <t>U.S. DEPARTMENT OF HEALTH AND HUMAN SERVICES</t>
  </si>
  <si>
    <t xml:space="preserve">     Department of Rehabilitation Services</t>
  </si>
  <si>
    <t>TOTAL, U.S. DEPT. OF HEALTH AND HUMAN SERVICES</t>
  </si>
  <si>
    <t>Medicaid Administrative Outreach</t>
  </si>
  <si>
    <t>TOTAL, ILLINOIS DEPT. OF HEALTHCARE AND FAMILY SERVICES</t>
  </si>
  <si>
    <t xml:space="preserve">     TOTAL FEDERAL AWARDS</t>
  </si>
  <si>
    <t>2016-4210</t>
  </si>
  <si>
    <t>2015-4210</t>
  </si>
  <si>
    <t>2016-4220</t>
  </si>
  <si>
    <t>2016-4600</t>
  </si>
  <si>
    <t>2015-4600</t>
  </si>
  <si>
    <t>2016-4620</t>
  </si>
  <si>
    <t>2016-4900</t>
  </si>
  <si>
    <t>2015-4900</t>
  </si>
  <si>
    <t xml:space="preserve">     National School Lunch Program</t>
  </si>
  <si>
    <t>2015-4620</t>
  </si>
  <si>
    <t xml:space="preserve">     Special Ed IDEA Flow Through (M) - to subrecipients</t>
  </si>
  <si>
    <t>AFR includes revenue receivable in FY16 that was not collected</t>
  </si>
  <si>
    <t>in FY16 for the following programs:</t>
  </si>
  <si>
    <t xml:space="preserve">     Special Ed Pre-School Flow Through</t>
  </si>
  <si>
    <t xml:space="preserve">     Special Ed IDEA Flow Through</t>
  </si>
  <si>
    <t>SEFA includes revenue collected in FY16 that was receivable</t>
  </si>
  <si>
    <t>for FY15 on the AFR for the following programs:</t>
  </si>
  <si>
    <t xml:space="preserve">     Soecial Ed IDEA Flow Through</t>
  </si>
  <si>
    <r>
      <t>The accompanying Schedule of Expenditures of Federal Awards includes the federal grant activity of Livingsston County Special Services Unit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</si>
  <si>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Livingston County Special Services Unit</t>
    </r>
    <r>
      <rPr>
        <sz val="9"/>
        <rFont val="Arial"/>
        <family val="2"/>
      </rPr>
      <t xml:space="preserve"> provided federal awards to subrecipients as follows:</t>
    </r>
  </si>
  <si>
    <t>Prairie Central C.U. School District #8</t>
  </si>
  <si>
    <r>
      <t>The following amounts were expended in the form of non-cash assistance by Livingston County Special Services Unit</t>
    </r>
    <r>
      <rPr>
        <sz val="9"/>
        <rFont val="Arial"/>
        <family val="2"/>
      </rPr>
      <t xml:space="preserve"> and </t>
    </r>
    <r>
      <rPr>
        <b/>
        <sz val="9"/>
        <rFont val="Arial"/>
        <family val="2"/>
      </rPr>
      <t>are/are not</t>
    </r>
    <r>
      <rPr>
        <sz val="9"/>
        <rFont val="Arial"/>
        <family val="2"/>
      </rPr>
      <t xml:space="preserve"> included in the Schedule of Expenditures of Federal Awards:</t>
    </r>
  </si>
  <si>
    <t>yes</t>
  </si>
  <si>
    <t>no</t>
  </si>
  <si>
    <t>Passed Through Illinois State Board of Education - Special Education Cluster</t>
  </si>
  <si>
    <t>Livingston Co Spec Services Unit</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</si>
</sst>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7" x14ac:knownFonts="1">
    <font>
      <sz val="10"/>
      <name val="Arial"/>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44" fontId="116" fillId="0" borderId="0" applyFont="0" applyFill="0" applyBorder="0" applyAlignment="0" applyProtection="0"/>
  </cellStyleXfs>
  <cellXfs count="253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1" fillId="0" borderId="109" xfId="14" applyFont="1" applyBorder="1" applyProtection="1">
      <protection locked="0"/>
    </xf>
    <xf numFmtId="3" fontId="5"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protection locked="0"/>
    </xf>
    <xf numFmtId="180" fontId="5" fillId="0" borderId="8" xfId="15" applyNumberFormat="1" applyFont="1" applyBorder="1" applyAlignment="1" applyProtection="1">
      <protection locked="0"/>
    </xf>
    <xf numFmtId="3" fontId="4" fillId="0" borderId="163" xfId="3" applyNumberFormat="1" applyFont="1" applyBorder="1" applyAlignment="1" applyProtection="1">
      <protection locked="0"/>
    </xf>
    <xf numFmtId="180" fontId="5" fillId="0" borderId="8" xfId="15" applyNumberFormat="1" applyFont="1" applyBorder="1" applyAlignment="1" applyProtection="1">
      <alignment horizontal="center"/>
      <protection locked="0"/>
    </xf>
    <xf numFmtId="3" fontId="4" fillId="0" borderId="22" xfId="3" applyNumberFormat="1" applyFont="1" applyFill="1" applyBorder="1" applyAlignment="1" applyProtection="1">
      <protection locked="0"/>
    </xf>
    <xf numFmtId="3" fontId="4" fillId="0" borderId="22" xfId="3" applyNumberFormat="1" applyFont="1" applyFill="1" applyBorder="1" applyAlignment="1" applyProtection="1">
      <alignment horizontal="center"/>
      <protection locked="0"/>
    </xf>
    <xf numFmtId="180" fontId="5" fillId="0" borderId="164" xfId="15" applyNumberFormat="1" applyFont="1" applyBorder="1" applyAlignment="1" applyProtection="1">
      <alignment horizontal="center"/>
      <protection locked="0"/>
    </xf>
    <xf numFmtId="3" fontId="4" fillId="0" borderId="163" xfId="3" applyNumberFormat="1" applyFont="1" applyBorder="1" applyAlignment="1" applyProtection="1">
      <alignment horizont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3" fillId="0" borderId="0" xfId="3" applyBorder="1" applyAlignment="1" applyProtection="1">
      <alignment horizontal="left" wrapText="1"/>
      <protection locked="0"/>
    </xf>
    <xf numFmtId="171" fontId="15"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1991591</xdr:colOff>
          <xdr:row>3</xdr:row>
          <xdr:rowOff>95251</xdr:rowOff>
        </xdr:from>
        <xdr:to>
          <xdr:col>1</xdr:col>
          <xdr:colOff>13855</xdr:colOff>
          <xdr:row>7</xdr:row>
          <xdr:rowOff>133351</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N46" sqref="N46"/>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09" t="s">
        <v>474</v>
      </c>
      <c r="J1" s="2110"/>
      <c r="K1" s="2110"/>
      <c r="L1" s="2110"/>
      <c r="M1" s="2110"/>
      <c r="N1" s="2110"/>
      <c r="O1" s="2110"/>
      <c r="P1" s="2110"/>
      <c r="Q1" s="2110"/>
      <c r="R1" s="2110"/>
      <c r="S1" s="2110"/>
    </row>
    <row r="2" spans="1:28" ht="12" customHeight="1" x14ac:dyDescent="0.2">
      <c r="A2" s="202" t="s">
        <v>1961</v>
      </c>
      <c r="D2" s="203"/>
      <c r="I2" s="2111" t="s">
        <v>1155</v>
      </c>
      <c r="J2" s="2110"/>
      <c r="K2" s="2110"/>
      <c r="L2" s="2110"/>
      <c r="M2" s="2110"/>
      <c r="N2" s="2110"/>
      <c r="O2" s="2110"/>
      <c r="P2" s="2110"/>
      <c r="Q2" s="2110"/>
      <c r="R2" s="2110"/>
      <c r="S2" s="2110"/>
    </row>
    <row r="3" spans="1:28" ht="12" customHeight="1" x14ac:dyDescent="0.2">
      <c r="A3" s="1876" t="s">
        <v>1949</v>
      </c>
      <c r="B3" s="1877"/>
      <c r="C3" s="1877"/>
      <c r="D3" s="1878"/>
      <c r="I3" s="2111" t="s">
        <v>55</v>
      </c>
      <c r="J3" s="2110"/>
      <c r="K3" s="2110"/>
      <c r="L3" s="2110"/>
      <c r="M3" s="2110"/>
      <c r="N3" s="2110"/>
      <c r="O3" s="2110"/>
      <c r="P3" s="2110"/>
      <c r="Q3" s="2110"/>
      <c r="R3" s="2110"/>
      <c r="S3" s="2110"/>
    </row>
    <row r="4" spans="1:28" ht="12" customHeight="1" x14ac:dyDescent="0.2">
      <c r="A4" s="192"/>
      <c r="I4" s="2111" t="s">
        <v>617</v>
      </c>
      <c r="J4" s="2110"/>
      <c r="K4" s="2110"/>
      <c r="L4" s="2110"/>
      <c r="M4" s="2110"/>
      <c r="N4" s="2110"/>
      <c r="O4" s="2110"/>
      <c r="P4" s="2110"/>
      <c r="Q4" s="2110"/>
      <c r="R4" s="2110"/>
      <c r="S4" s="2110"/>
    </row>
    <row r="5" spans="1:28" ht="14.1" customHeight="1" x14ac:dyDescent="0.2">
      <c r="B5" s="445"/>
      <c r="C5" s="179" t="s">
        <v>1083</v>
      </c>
      <c r="D5" s="363"/>
      <c r="E5" s="363"/>
      <c r="H5" s="193"/>
      <c r="I5" s="2119" t="s">
        <v>788</v>
      </c>
      <c r="J5" s="2118"/>
      <c r="K5" s="2118"/>
      <c r="L5" s="2118"/>
      <c r="M5" s="2118"/>
      <c r="N5" s="2118"/>
      <c r="O5" s="2118"/>
      <c r="P5" s="2118"/>
      <c r="Q5" s="2118"/>
      <c r="R5" s="2118"/>
      <c r="S5" s="2118"/>
    </row>
    <row r="6" spans="1:28" ht="14.1" customHeight="1" x14ac:dyDescent="0.2">
      <c r="B6" s="445" t="s">
        <v>2088</v>
      </c>
      <c r="C6" s="179" t="s">
        <v>1084</v>
      </c>
      <c r="D6" s="363"/>
      <c r="E6" s="363"/>
      <c r="I6" s="2117" t="s">
        <v>1051</v>
      </c>
      <c r="J6" s="2118"/>
      <c r="K6" s="2118"/>
      <c r="L6" s="2118"/>
      <c r="M6" s="2118"/>
      <c r="N6" s="2118"/>
      <c r="O6" s="2118"/>
      <c r="P6" s="2118"/>
      <c r="Q6" s="2118"/>
      <c r="R6" s="2118"/>
      <c r="S6" s="2118"/>
    </row>
    <row r="7" spans="1:28" ht="12.2" customHeight="1" x14ac:dyDescent="0.2">
      <c r="I7" s="2112">
        <v>42551</v>
      </c>
      <c r="J7" s="2113"/>
      <c r="K7" s="2113"/>
      <c r="L7" s="2113"/>
      <c r="M7" s="2113"/>
      <c r="N7" s="2113"/>
      <c r="O7" s="2113"/>
      <c r="P7" s="2113"/>
      <c r="Q7" s="2113"/>
      <c r="R7" s="2113"/>
      <c r="S7" s="211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4" t="s">
        <v>782</v>
      </c>
      <c r="J9" s="2115"/>
      <c r="K9" s="2115"/>
      <c r="L9" s="2115"/>
      <c r="M9" s="2115"/>
      <c r="N9" s="2115"/>
      <c r="O9" s="2115"/>
      <c r="P9" s="2115"/>
      <c r="Q9" s="2115"/>
      <c r="R9" s="2115"/>
      <c r="S9" s="2116"/>
      <c r="T9" s="2130" t="s">
        <v>630</v>
      </c>
      <c r="U9" s="2131"/>
      <c r="V9" s="2131"/>
      <c r="W9" s="2131"/>
      <c r="X9" s="2131"/>
      <c r="Y9" s="2131"/>
      <c r="Z9" s="2131"/>
      <c r="AA9" s="2132"/>
    </row>
    <row r="10" spans="1:28" ht="13.5" customHeight="1" x14ac:dyDescent="0.2">
      <c r="A10" s="2137" t="s">
        <v>783</v>
      </c>
      <c r="B10" s="2138"/>
      <c r="C10" s="2138"/>
      <c r="D10" s="2138"/>
      <c r="E10" s="2138"/>
      <c r="F10" s="2138"/>
      <c r="G10" s="2138"/>
      <c r="H10" s="2139"/>
      <c r="I10" s="183"/>
      <c r="J10" s="184"/>
      <c r="K10" s="182"/>
      <c r="R10" s="184"/>
      <c r="S10" s="184"/>
      <c r="T10" s="2133"/>
      <c r="U10" s="2118"/>
      <c r="V10" s="2118"/>
      <c r="W10" s="2118"/>
      <c r="X10" s="2118"/>
      <c r="Y10" s="2118"/>
      <c r="Z10" s="2118"/>
      <c r="AA10" s="2124"/>
    </row>
    <row r="11" spans="1:28" ht="14.25" customHeight="1" x14ac:dyDescent="0.2">
      <c r="A11" s="2140" t="s">
        <v>1131</v>
      </c>
      <c r="B11" s="2141"/>
      <c r="C11" s="2141"/>
      <c r="D11" s="2141"/>
      <c r="E11" s="2141"/>
      <c r="F11" s="2141"/>
      <c r="G11" s="2141"/>
      <c r="H11" s="2142"/>
      <c r="I11" s="181"/>
      <c r="J11" s="344"/>
      <c r="K11" s="181"/>
      <c r="O11" s="1761"/>
      <c r="P11" s="379" t="s">
        <v>225</v>
      </c>
      <c r="Q11" s="184"/>
      <c r="R11" s="182"/>
      <c r="S11" s="181"/>
      <c r="T11" s="2134"/>
      <c r="U11" s="2135"/>
      <c r="V11" s="2135"/>
      <c r="W11" s="2135"/>
      <c r="X11" s="2135"/>
      <c r="Y11" s="2135"/>
      <c r="Z11" s="2135"/>
      <c r="AA11" s="2136"/>
    </row>
    <row r="12" spans="1:28" ht="13.5" customHeight="1" x14ac:dyDescent="0.2">
      <c r="A12" s="364" t="s">
        <v>1100</v>
      </c>
      <c r="B12" s="346"/>
      <c r="C12" s="346"/>
      <c r="D12" s="346"/>
      <c r="E12" s="346"/>
      <c r="F12" s="346"/>
      <c r="G12" s="346"/>
      <c r="H12" s="273"/>
      <c r="I12" s="183"/>
      <c r="J12" s="184"/>
      <c r="K12" s="182"/>
      <c r="O12" s="1762" t="s">
        <v>2088</v>
      </c>
      <c r="P12" s="379" t="s">
        <v>226</v>
      </c>
      <c r="Q12" s="344"/>
      <c r="R12" s="184"/>
      <c r="S12" s="184"/>
      <c r="T12" s="364" t="s">
        <v>305</v>
      </c>
      <c r="U12" s="271"/>
      <c r="V12" s="271"/>
      <c r="W12" s="271"/>
      <c r="X12" s="271"/>
      <c r="Y12" s="200"/>
      <c r="Z12" s="200"/>
      <c r="AA12" s="201"/>
    </row>
    <row r="13" spans="1:28" ht="13.5" customHeight="1" x14ac:dyDescent="0.2">
      <c r="A13" s="2143">
        <v>17053000061</v>
      </c>
      <c r="B13" s="2144"/>
      <c r="C13" s="2144"/>
      <c r="D13" s="2144"/>
      <c r="E13" s="2144"/>
      <c r="F13" s="2144"/>
      <c r="G13" s="2144"/>
      <c r="H13" s="2145"/>
      <c r="I13" s="185"/>
      <c r="J13" s="184"/>
      <c r="K13" s="182"/>
      <c r="L13" s="184"/>
      <c r="M13" s="184"/>
      <c r="N13" s="184"/>
      <c r="O13" s="184"/>
      <c r="P13" s="184"/>
      <c r="Q13" s="184"/>
      <c r="R13" s="184"/>
      <c r="S13" s="184"/>
      <c r="T13" s="2148" t="s">
        <v>2097</v>
      </c>
      <c r="U13" s="2149"/>
      <c r="V13" s="2149"/>
      <c r="W13" s="2149"/>
      <c r="X13" s="2149"/>
      <c r="Y13" s="2150"/>
      <c r="Z13" s="2150"/>
      <c r="AA13" s="2151"/>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97" t="s">
        <v>2090</v>
      </c>
      <c r="B15" s="2146"/>
      <c r="C15" s="2146"/>
      <c r="D15" s="2146"/>
      <c r="E15" s="2146"/>
      <c r="F15" s="2146"/>
      <c r="G15" s="2146"/>
      <c r="H15" s="2147"/>
      <c r="T15" s="2078" t="s">
        <v>2098</v>
      </c>
      <c r="U15" s="2099"/>
      <c r="V15" s="2099"/>
      <c r="W15" s="2099"/>
      <c r="X15" s="2099"/>
      <c r="Y15" s="2152"/>
      <c r="Z15" s="2152"/>
      <c r="AA15" s="215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03" t="s">
        <v>2172</v>
      </c>
      <c r="B17" s="2104"/>
      <c r="C17" s="2104"/>
      <c r="D17" s="2104"/>
      <c r="E17" s="2104"/>
      <c r="F17" s="2104"/>
      <c r="G17" s="2104"/>
      <c r="H17" s="2129"/>
      <c r="T17" s="2157" t="s">
        <v>2099</v>
      </c>
      <c r="U17" s="2158"/>
      <c r="V17" s="2158"/>
      <c r="W17" s="2158"/>
      <c r="X17" s="2158"/>
      <c r="Y17" s="2158"/>
      <c r="Z17" s="2158"/>
      <c r="AA17" s="2159"/>
    </row>
    <row r="18" spans="1:27" ht="13.5" customHeight="1" x14ac:dyDescent="0.2">
      <c r="A18" s="364" t="s">
        <v>627</v>
      </c>
      <c r="B18" s="346"/>
      <c r="C18" s="342"/>
      <c r="D18" s="346"/>
      <c r="E18" s="346"/>
      <c r="F18" s="346"/>
      <c r="G18" s="346"/>
      <c r="H18" s="276"/>
      <c r="I18" s="2128" t="s">
        <v>784</v>
      </c>
      <c r="J18" s="2087"/>
      <c r="K18" s="2087"/>
      <c r="L18" s="2087"/>
      <c r="M18" s="2087"/>
      <c r="N18" s="2087"/>
      <c r="O18" s="2087"/>
      <c r="P18" s="2087"/>
      <c r="Q18" s="2087"/>
      <c r="R18" s="2087"/>
      <c r="S18" s="2088"/>
      <c r="T18" s="364" t="s">
        <v>827</v>
      </c>
      <c r="U18" s="271"/>
      <c r="V18" s="342"/>
      <c r="W18" s="270"/>
      <c r="X18" s="364" t="s">
        <v>306</v>
      </c>
      <c r="Y18" s="351"/>
      <c r="Z18" s="1974" t="s">
        <v>785</v>
      </c>
      <c r="AA18" s="201"/>
    </row>
    <row r="19" spans="1:27" ht="13.5" customHeight="1" x14ac:dyDescent="0.2">
      <c r="A19" s="2097" t="s">
        <v>2091</v>
      </c>
      <c r="B19" s="2095"/>
      <c r="C19" s="2095"/>
      <c r="D19" s="2095"/>
      <c r="E19" s="2095"/>
      <c r="F19" s="2095"/>
      <c r="G19" s="2095"/>
      <c r="H19" s="2077"/>
      <c r="I19" s="184"/>
      <c r="J19" s="378"/>
      <c r="K19" s="195"/>
      <c r="L19" s="193"/>
      <c r="M19" s="659" t="s">
        <v>360</v>
      </c>
      <c r="P19" s="181"/>
      <c r="Q19" s="181"/>
      <c r="R19" s="181"/>
      <c r="S19" s="185"/>
      <c r="T19" s="2097" t="s">
        <v>2100</v>
      </c>
      <c r="U19" s="2076"/>
      <c r="V19" s="2076"/>
      <c r="W19" s="2077"/>
      <c r="X19" s="2094" t="s">
        <v>2026</v>
      </c>
      <c r="Y19" s="2156"/>
      <c r="Z19" s="2154">
        <v>61701</v>
      </c>
      <c r="AA19" s="215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75" t="s">
        <v>2092</v>
      </c>
      <c r="B21" s="2076"/>
      <c r="C21" s="2076"/>
      <c r="D21" s="2076"/>
      <c r="E21" s="2076"/>
      <c r="F21" s="2076"/>
      <c r="G21" s="2076"/>
      <c r="H21" s="2077"/>
      <c r="I21" s="2123" t="s">
        <v>786</v>
      </c>
      <c r="J21" s="2118"/>
      <c r="K21" s="2118"/>
      <c r="L21" s="2118"/>
      <c r="M21" s="2118"/>
      <c r="N21" s="2118"/>
      <c r="O21" s="2118"/>
      <c r="P21" s="2118"/>
      <c r="Q21" s="2118"/>
      <c r="R21" s="2118"/>
      <c r="S21" s="2124"/>
      <c r="T21" s="2103" t="s">
        <v>2101</v>
      </c>
      <c r="U21" s="2163"/>
      <c r="V21" s="2163"/>
      <c r="W21" s="2163"/>
      <c r="X21" s="2168" t="s">
        <v>2102</v>
      </c>
      <c r="Y21" s="2166"/>
      <c r="Z21" s="2166"/>
      <c r="AA21" s="2167"/>
    </row>
    <row r="22" spans="1:27" ht="13.5" customHeight="1" x14ac:dyDescent="0.2">
      <c r="A22" s="366" t="s">
        <v>628</v>
      </c>
      <c r="B22" s="279"/>
      <c r="C22" s="279"/>
      <c r="D22" s="279"/>
      <c r="E22" s="279"/>
      <c r="F22" s="279"/>
      <c r="G22" s="279"/>
      <c r="H22" s="280"/>
      <c r="I22" s="2125" t="s">
        <v>1804</v>
      </c>
      <c r="J22" s="2126"/>
      <c r="K22" s="2126"/>
      <c r="L22" s="2126"/>
      <c r="M22" s="2126"/>
      <c r="N22" s="2126"/>
      <c r="O22" s="2126"/>
      <c r="P22" s="2126"/>
      <c r="Q22" s="2126"/>
      <c r="R22" s="2126"/>
      <c r="S22" s="2127"/>
      <c r="T22" s="364" t="s">
        <v>2022</v>
      </c>
      <c r="U22" s="271"/>
      <c r="V22" s="342"/>
      <c r="W22" s="271"/>
      <c r="X22" s="1975" t="s">
        <v>1631</v>
      </c>
      <c r="Z22" s="200"/>
      <c r="AA22" s="201"/>
    </row>
    <row r="23" spans="1:27" ht="13.5" customHeight="1" x14ac:dyDescent="0.2">
      <c r="A23" s="2120" t="s">
        <v>2093</v>
      </c>
      <c r="B23" s="2121"/>
      <c r="C23" s="2121"/>
      <c r="D23" s="2121"/>
      <c r="E23" s="2121"/>
      <c r="F23" s="2121"/>
      <c r="G23" s="2121"/>
      <c r="H23" s="2122"/>
      <c r="T23" s="2103" t="s">
        <v>2103</v>
      </c>
      <c r="U23" s="2163"/>
      <c r="V23" s="2163"/>
      <c r="W23" s="2163"/>
      <c r="X23" s="2165">
        <v>43434</v>
      </c>
      <c r="Y23" s="2166"/>
      <c r="Z23" s="2166"/>
      <c r="AA23" s="2167"/>
    </row>
    <row r="24" spans="1:27" ht="14.1" customHeight="1" x14ac:dyDescent="0.2">
      <c r="A24" s="367" t="s">
        <v>785</v>
      </c>
      <c r="B24" s="250"/>
      <c r="C24" s="250"/>
      <c r="D24" s="250"/>
      <c r="E24" s="250"/>
      <c r="F24" s="250"/>
      <c r="G24" s="250"/>
      <c r="H24" s="281"/>
      <c r="J24" s="1718"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075">
        <v>61764</v>
      </c>
      <c r="B25" s="2076"/>
      <c r="C25" s="2076"/>
      <c r="D25" s="2076"/>
      <c r="E25" s="2076"/>
      <c r="F25" s="2076"/>
      <c r="G25" s="2076"/>
      <c r="H25" s="2077"/>
      <c r="I25" s="660"/>
      <c r="J25" s="204"/>
      <c r="K25" s="204"/>
      <c r="L25" s="204"/>
      <c r="M25" s="204"/>
      <c r="N25" s="204"/>
      <c r="O25" s="204"/>
      <c r="P25" s="204"/>
      <c r="Q25" s="204"/>
      <c r="R25" s="204"/>
      <c r="S25" s="205"/>
      <c r="T25" s="2160" t="s">
        <v>2104</v>
      </c>
      <c r="U25" s="2161"/>
      <c r="V25" s="2161"/>
      <c r="W25" s="2161"/>
      <c r="X25" s="2161"/>
      <c r="Y25" s="2161"/>
      <c r="Z25" s="2161"/>
      <c r="AA25" s="216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86" t="s">
        <v>2000</v>
      </c>
      <c r="J27" s="2087"/>
      <c r="K27" s="2087"/>
      <c r="L27" s="2087"/>
      <c r="M27" s="2087"/>
      <c r="N27" s="2087"/>
      <c r="O27" s="2087"/>
      <c r="P27" s="2087"/>
      <c r="Q27" s="2087"/>
      <c r="R27" s="2087"/>
      <c r="S27" s="2088"/>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2088</v>
      </c>
      <c r="C29" s="673" t="s">
        <v>981</v>
      </c>
      <c r="D29" s="661"/>
      <c r="E29" s="1092"/>
      <c r="F29" s="1565" t="s">
        <v>1629</v>
      </c>
      <c r="G29" s="661"/>
      <c r="I29" s="274"/>
      <c r="J29" s="1761" t="s">
        <v>2088</v>
      </c>
      <c r="K29" s="182" t="s">
        <v>675</v>
      </c>
      <c r="L29" s="391"/>
      <c r="M29" s="195" t="s">
        <v>106</v>
      </c>
      <c r="N29" s="186" t="s">
        <v>2032</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4"/>
      <c r="J30" s="1761" t="s">
        <v>2088</v>
      </c>
      <c r="K30" s="182" t="s">
        <v>675</v>
      </c>
      <c r="L30" s="391"/>
      <c r="M30" s="195" t="s">
        <v>106</v>
      </c>
      <c r="N30" s="186" t="s">
        <v>2001</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2088</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2088</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5"/>
      <c r="Q35" s="2076"/>
      <c r="R35" s="2076"/>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103" t="s">
        <v>2094</v>
      </c>
      <c r="B38" s="2104"/>
      <c r="C38" s="2104"/>
      <c r="D38" s="2104"/>
      <c r="E38" s="2104"/>
      <c r="F38" s="2076"/>
      <c r="G38" s="2076"/>
      <c r="H38" s="2077"/>
      <c r="I38" s="2098"/>
      <c r="J38" s="2099"/>
      <c r="K38" s="2099"/>
      <c r="L38" s="2099"/>
      <c r="M38" s="2099"/>
      <c r="N38" s="2099"/>
      <c r="O38" s="2099"/>
      <c r="P38" s="2079"/>
      <c r="Q38" s="2079"/>
      <c r="R38" s="2079"/>
      <c r="S38" s="2080"/>
      <c r="T38" s="2078"/>
      <c r="U38" s="2099"/>
      <c r="V38" s="2099"/>
      <c r="W38" s="2099"/>
      <c r="X38" s="2079"/>
      <c r="Y38" s="2079"/>
      <c r="Z38" s="2079"/>
      <c r="AA38" s="2080"/>
    </row>
    <row r="39" spans="1:27" ht="12" customHeight="1" x14ac:dyDescent="0.2">
      <c r="A39" s="2081" t="s">
        <v>628</v>
      </c>
      <c r="B39" s="2082"/>
      <c r="C39" s="342"/>
      <c r="D39" s="339"/>
      <c r="E39" s="339"/>
      <c r="F39" s="349"/>
      <c r="G39" s="339"/>
      <c r="H39" s="276"/>
      <c r="I39" s="2081" t="s">
        <v>628</v>
      </c>
      <c r="J39" s="2082"/>
      <c r="K39" s="2082"/>
      <c r="L39" s="2082"/>
      <c r="M39" s="2082"/>
      <c r="N39" s="336"/>
      <c r="O39" s="342"/>
      <c r="P39" s="342"/>
      <c r="Q39" s="348"/>
      <c r="R39" s="342"/>
      <c r="S39" s="276"/>
      <c r="T39" s="342" t="s">
        <v>628</v>
      </c>
      <c r="U39" s="271"/>
      <c r="V39" s="342"/>
      <c r="W39" s="270"/>
      <c r="X39" s="348"/>
      <c r="Y39" s="200"/>
      <c r="Z39" s="200"/>
      <c r="AA39" s="201"/>
    </row>
    <row r="40" spans="1:27" ht="13.5" customHeight="1" x14ac:dyDescent="0.2">
      <c r="A40" s="2089" t="s">
        <v>2093</v>
      </c>
      <c r="B40" s="2090"/>
      <c r="C40" s="2091"/>
      <c r="D40" s="2091"/>
      <c r="E40" s="2091"/>
      <c r="F40" s="2092"/>
      <c r="G40" s="2092"/>
      <c r="H40" s="2093"/>
      <c r="I40" s="2106"/>
      <c r="J40" s="2107"/>
      <c r="K40" s="2107"/>
      <c r="L40" s="2107"/>
      <c r="M40" s="2107"/>
      <c r="N40" s="2107"/>
      <c r="O40" s="2107"/>
      <c r="P40" s="2107"/>
      <c r="Q40" s="2107"/>
      <c r="R40" s="2107"/>
      <c r="S40" s="2108"/>
      <c r="T40" s="2106"/>
      <c r="U40" s="2164"/>
      <c r="V40" s="2107"/>
      <c r="W40" s="2107"/>
      <c r="X40" s="2107"/>
      <c r="Y40" s="2107"/>
      <c r="Z40" s="2107"/>
      <c r="AA40" s="210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7" t="s">
        <v>2095</v>
      </c>
      <c r="B42" s="2076"/>
      <c r="C42" s="2077"/>
      <c r="D42" s="2094" t="s">
        <v>2096</v>
      </c>
      <c r="E42" s="2076"/>
      <c r="F42" s="2076"/>
      <c r="G42" s="2076"/>
      <c r="H42" s="2077"/>
      <c r="I42" s="2078"/>
      <c r="J42" s="2079"/>
      <c r="K42" s="2079"/>
      <c r="L42" s="2079"/>
      <c r="M42" s="2079"/>
      <c r="N42" s="2079"/>
      <c r="O42" s="2080"/>
      <c r="P42" s="2105"/>
      <c r="Q42" s="2079"/>
      <c r="R42" s="2079"/>
      <c r="S42" s="2080"/>
      <c r="T42" s="2078"/>
      <c r="U42" s="2079"/>
      <c r="V42" s="2079"/>
      <c r="W42" s="2080"/>
      <c r="X42" s="2105"/>
      <c r="Y42" s="2079"/>
      <c r="Z42" s="2079"/>
      <c r="AA42" s="208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00"/>
      <c r="B44" s="2101"/>
      <c r="C44" s="2101"/>
      <c r="D44" s="2101"/>
      <c r="E44" s="2101"/>
      <c r="F44" s="2101"/>
      <c r="G44" s="2101"/>
      <c r="H44" s="2102"/>
      <c r="I44" s="2083"/>
      <c r="J44" s="2084"/>
      <c r="K44" s="2084"/>
      <c r="L44" s="2084"/>
      <c r="M44" s="2084"/>
      <c r="N44" s="2084"/>
      <c r="O44" s="2084"/>
      <c r="P44" s="2084"/>
      <c r="Q44" s="2084"/>
      <c r="R44" s="2084"/>
      <c r="S44" s="2085"/>
      <c r="T44" s="2083"/>
      <c r="U44" s="2096"/>
      <c r="V44" s="2096"/>
      <c r="W44" s="2096"/>
      <c r="X44" s="2096"/>
      <c r="Y44" s="2096"/>
      <c r="Z44" s="2084"/>
      <c r="AA44" s="208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N46" sqref="N4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2029</v>
      </c>
      <c r="C31" s="216" t="s">
        <v>1390</v>
      </c>
      <c r="D31" s="604"/>
      <c r="E31" s="606"/>
    </row>
    <row r="32" spans="1:5" x14ac:dyDescent="0.2">
      <c r="B32" s="604" t="s">
        <v>1296</v>
      </c>
      <c r="C32" s="216" t="s">
        <v>1390</v>
      </c>
      <c r="D32" s="605" t="s">
        <v>2030</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2031</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2" colorId="8" zoomScale="110" zoomScaleNormal="110" workbookViewId="0">
      <selection activeCell="N46" sqref="N4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9" t="s">
        <v>1389</v>
      </c>
      <c r="B2" s="2180"/>
      <c r="C2" s="2180"/>
      <c r="D2" s="2180"/>
      <c r="E2" s="2180"/>
      <c r="F2" s="2180"/>
      <c r="G2" s="2180"/>
      <c r="H2" s="2180"/>
      <c r="I2" s="2180"/>
    </row>
    <row r="3" spans="1:9" s="33" customFormat="1" ht="6" customHeight="1" x14ac:dyDescent="0.2">
      <c r="A3" s="52"/>
      <c r="B3" s="52"/>
      <c r="C3" s="621"/>
      <c r="D3" s="717"/>
      <c r="E3" s="404"/>
    </row>
    <row r="4" spans="1:9" x14ac:dyDescent="0.2">
      <c r="A4" s="7"/>
      <c r="B4" s="398"/>
      <c r="C4" s="2186" t="s">
        <v>497</v>
      </c>
      <c r="D4" s="2187"/>
      <c r="E4" s="2187"/>
      <c r="F4" s="2187"/>
      <c r="G4" s="2187"/>
      <c r="H4" s="2187"/>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1852</v>
      </c>
    </row>
    <row r="17" spans="1:4" s="33" customFormat="1" ht="6" customHeight="1" x14ac:dyDescent="0.2">
      <c r="A17" s="30"/>
      <c r="B17" s="36"/>
      <c r="C17" s="620"/>
      <c r="D17" s="1011"/>
    </row>
    <row r="18" spans="1:4" s="33" customFormat="1" x14ac:dyDescent="0.2">
      <c r="A18" s="30"/>
      <c r="B18" s="678"/>
      <c r="C18" s="620">
        <v>7</v>
      </c>
      <c r="D18" s="290" t="s">
        <v>1851</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1998</v>
      </c>
    </row>
    <row r="30" spans="1:4" s="33" customFormat="1" x14ac:dyDescent="0.2">
      <c r="A30" s="30"/>
      <c r="B30" s="1756"/>
      <c r="C30" s="620"/>
      <c r="D30" s="1625" t="s">
        <v>1999</v>
      </c>
    </row>
    <row r="31" spans="1:4" s="33" customFormat="1" x14ac:dyDescent="0.2">
      <c r="A31" s="30"/>
      <c r="B31" s="1756"/>
      <c r="C31" s="620"/>
      <c r="D31" s="1757" t="s">
        <v>1850</v>
      </c>
    </row>
    <row r="32" spans="1:4" s="33" customFormat="1" ht="8.25" customHeight="1" x14ac:dyDescent="0.2">
      <c r="A32" s="30"/>
      <c r="B32" s="36"/>
      <c r="C32" s="620"/>
      <c r="D32" s="454"/>
    </row>
    <row r="33" spans="1:9" s="33" customFormat="1" x14ac:dyDescent="0.2">
      <c r="A33" s="2181" t="s">
        <v>2033</v>
      </c>
      <c r="B33" s="2182"/>
      <c r="C33" s="2182"/>
      <c r="D33" s="2182"/>
      <c r="E33" s="2183"/>
      <c r="F33" s="2183"/>
      <c r="G33" s="2183"/>
      <c r="H33" s="2183"/>
      <c r="I33" s="2183"/>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81" t="s">
        <v>358</v>
      </c>
      <c r="B45" s="2184"/>
      <c r="C45" s="2184"/>
      <c r="D45" s="2184"/>
      <c r="E45" s="2185"/>
      <c r="F45" s="2185"/>
      <c r="G45" s="2185"/>
      <c r="H45" s="2185"/>
      <c r="I45" s="218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2" t="s">
        <v>2088</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1860</v>
      </c>
      <c r="E51" s="27"/>
      <c r="F51" s="1609"/>
      <c r="G51" s="1784" t="s">
        <v>1859</v>
      </c>
      <c r="H51" s="2033"/>
      <c r="I51" s="9" t="s">
        <v>1909</v>
      </c>
    </row>
    <row r="52" spans="1:9" s="33" customFormat="1" x14ac:dyDescent="0.2">
      <c r="A52" s="30"/>
      <c r="B52" s="2063" t="s">
        <v>2088</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8" t="s">
        <v>2105</v>
      </c>
      <c r="C55" s="2189"/>
      <c r="D55" s="2189"/>
      <c r="E55" s="2189"/>
      <c r="F55" s="2189"/>
      <c r="G55" s="2189"/>
      <c r="H55" s="2190"/>
      <c r="I55" s="3"/>
    </row>
    <row r="56" spans="1:9" s="33" customFormat="1" x14ac:dyDescent="0.2">
      <c r="A56" s="1793"/>
      <c r="B56" s="2191"/>
      <c r="C56" s="2192"/>
      <c r="D56" s="2192"/>
      <c r="E56" s="2192"/>
      <c r="F56" s="2192"/>
      <c r="G56" s="2192"/>
      <c r="H56" s="2193"/>
      <c r="I56" s="3"/>
    </row>
    <row r="57" spans="1:9" s="33" customFormat="1" x14ac:dyDescent="0.2">
      <c r="A57" s="1793"/>
      <c r="B57" s="2191"/>
      <c r="C57" s="2192"/>
      <c r="D57" s="2192"/>
      <c r="E57" s="2192"/>
      <c r="F57" s="2192"/>
      <c r="G57" s="2192"/>
      <c r="H57" s="2193"/>
      <c r="I57" s="3"/>
    </row>
    <row r="58" spans="1:9" s="33" customFormat="1" x14ac:dyDescent="0.2">
      <c r="A58" s="1793"/>
      <c r="B58" s="2191"/>
      <c r="C58" s="2192"/>
      <c r="D58" s="2192"/>
      <c r="E58" s="2192"/>
      <c r="F58" s="2192"/>
      <c r="G58" s="2192"/>
      <c r="H58" s="2193"/>
      <c r="I58" s="3"/>
    </row>
    <row r="59" spans="1:9" s="33" customFormat="1" x14ac:dyDescent="0.2">
      <c r="A59" s="1793"/>
      <c r="B59" s="2191"/>
      <c r="C59" s="2192"/>
      <c r="D59" s="2192"/>
      <c r="E59" s="2192"/>
      <c r="F59" s="2192"/>
      <c r="G59" s="2192"/>
      <c r="H59" s="2193"/>
      <c r="I59" s="3"/>
    </row>
    <row r="60" spans="1:9" s="33" customFormat="1" x14ac:dyDescent="0.2">
      <c r="A60" s="1793"/>
      <c r="B60" s="2191"/>
      <c r="C60" s="2192"/>
      <c r="D60" s="2192"/>
      <c r="E60" s="2192"/>
      <c r="F60" s="2192"/>
      <c r="G60" s="2192"/>
      <c r="H60" s="2193"/>
      <c r="I60" s="3"/>
    </row>
    <row r="61" spans="1:9" s="33" customFormat="1" x14ac:dyDescent="0.2">
      <c r="A61" s="1793"/>
      <c r="B61" s="2191"/>
      <c r="C61" s="2192"/>
      <c r="D61" s="2192"/>
      <c r="E61" s="2192"/>
      <c r="F61" s="2192"/>
      <c r="G61" s="2192"/>
      <c r="H61" s="2193"/>
      <c r="I61" s="3"/>
    </row>
    <row r="62" spans="1:9" s="33" customFormat="1" x14ac:dyDescent="0.2">
      <c r="A62" s="1793"/>
      <c r="B62" s="2191"/>
      <c r="C62" s="2192"/>
      <c r="D62" s="2192"/>
      <c r="E62" s="2192"/>
      <c r="F62" s="2192"/>
      <c r="G62" s="2192"/>
      <c r="H62" s="2193"/>
      <c r="I62" s="3"/>
    </row>
    <row r="63" spans="1:9" s="33" customFormat="1" x14ac:dyDescent="0.2">
      <c r="A63" s="1793"/>
      <c r="B63" s="2191"/>
      <c r="C63" s="2192"/>
      <c r="D63" s="2192"/>
      <c r="E63" s="2192"/>
      <c r="F63" s="2192"/>
      <c r="G63" s="2192"/>
      <c r="H63" s="2193"/>
      <c r="I63" s="3"/>
    </row>
    <row r="64" spans="1:9" s="33" customFormat="1" x14ac:dyDescent="0.2">
      <c r="A64" s="1793"/>
      <c r="B64" s="2191"/>
      <c r="C64" s="2192"/>
      <c r="D64" s="2192"/>
      <c r="E64" s="2192"/>
      <c r="F64" s="2192"/>
      <c r="G64" s="2192"/>
      <c r="H64" s="2193"/>
      <c r="I64" s="3"/>
    </row>
    <row r="65" spans="1:9" s="33" customFormat="1" ht="9" customHeight="1" x14ac:dyDescent="0.2">
      <c r="A65" s="1794"/>
      <c r="B65" s="2194"/>
      <c r="C65" s="2195"/>
      <c r="D65" s="2195"/>
      <c r="E65" s="2195"/>
      <c r="F65" s="2195"/>
      <c r="G65" s="2195"/>
      <c r="H65" s="2196"/>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81" t="s">
        <v>1637</v>
      </c>
      <c r="B68" s="2184"/>
      <c r="C68" s="2184"/>
      <c r="D68" s="2184"/>
      <c r="E68" s="2185"/>
      <c r="F68" s="2185"/>
      <c r="G68" s="2185"/>
      <c r="H68" s="2185"/>
      <c r="I68" s="2185"/>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1996</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v>42551</v>
      </c>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200" t="s">
        <v>1633</v>
      </c>
      <c r="B81" s="2200"/>
      <c r="C81" s="2200"/>
      <c r="D81" s="2201"/>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1857</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1858</v>
      </c>
      <c r="B86" s="1768"/>
      <c r="C86" s="1769"/>
      <c r="D86" s="1616"/>
      <c r="E86" s="1725">
        <v>84084</v>
      </c>
      <c r="F86" s="1725"/>
      <c r="G86" s="1725"/>
      <c r="H86" s="1725"/>
      <c r="I86" s="1725"/>
      <c r="J86" s="1754">
        <f>SUM(E86:I86)</f>
        <v>84084</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84084</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7"/>
      <c r="C100" s="2198"/>
      <c r="D100" s="2198"/>
      <c r="E100" s="2198"/>
      <c r="F100" s="2198"/>
      <c r="G100" s="2198"/>
      <c r="H100" s="2199"/>
      <c r="I100" s="1535"/>
    </row>
    <row r="101" spans="1:9" s="33" customFormat="1" ht="11.25" customHeight="1" x14ac:dyDescent="0.2">
      <c r="A101" s="1578"/>
      <c r="B101" s="2176"/>
      <c r="C101" s="2177"/>
      <c r="D101" s="2177"/>
      <c r="E101" s="2177"/>
      <c r="F101" s="2177"/>
      <c r="G101" s="2177"/>
      <c r="H101" s="2178"/>
      <c r="I101" s="1535"/>
    </row>
    <row r="102" spans="1:9" s="33" customFormat="1" ht="11.25" customHeight="1" x14ac:dyDescent="0.2">
      <c r="A102" s="1578"/>
      <c r="B102" s="2176"/>
      <c r="C102" s="2177"/>
      <c r="D102" s="2177"/>
      <c r="E102" s="2177"/>
      <c r="F102" s="2177"/>
      <c r="G102" s="2177"/>
      <c r="H102" s="2178"/>
      <c r="I102" s="1535" t="s">
        <v>2087</v>
      </c>
    </row>
    <row r="103" spans="1:9" s="33" customFormat="1" x14ac:dyDescent="0.2">
      <c r="A103" s="1578"/>
      <c r="B103" s="2176"/>
      <c r="C103" s="2177"/>
      <c r="D103" s="2177"/>
      <c r="E103" s="2177"/>
      <c r="F103" s="2177"/>
      <c r="G103" s="2177"/>
      <c r="H103" s="2178"/>
      <c r="I103" s="1535"/>
    </row>
    <row r="104" spans="1:9" s="33" customFormat="1" ht="11.25" customHeight="1" x14ac:dyDescent="0.2">
      <c r="A104" s="1578"/>
      <c r="B104" s="2176"/>
      <c r="C104" s="2177"/>
      <c r="D104" s="2177"/>
      <c r="E104" s="2177"/>
      <c r="F104" s="2177"/>
      <c r="G104" s="2177"/>
      <c r="H104" s="2178"/>
      <c r="I104" s="1535"/>
    </row>
    <row r="105" spans="1:9" s="33" customFormat="1" ht="11.25" customHeight="1" x14ac:dyDescent="0.2">
      <c r="A105" s="1578"/>
      <c r="B105" s="2176"/>
      <c r="C105" s="2177"/>
      <c r="D105" s="2177"/>
      <c r="E105" s="2177"/>
      <c r="F105" s="2177"/>
      <c r="G105" s="2177"/>
      <c r="H105" s="2178"/>
      <c r="I105" s="1535"/>
    </row>
    <row r="106" spans="1:9" s="33" customFormat="1" ht="11.25" customHeight="1" x14ac:dyDescent="0.2">
      <c r="A106" s="1578"/>
      <c r="B106" s="2176"/>
      <c r="C106" s="2177"/>
      <c r="D106" s="2177"/>
      <c r="E106" s="2177"/>
      <c r="F106" s="2177"/>
      <c r="G106" s="2177"/>
      <c r="H106" s="2178"/>
      <c r="I106" s="1535"/>
    </row>
    <row r="107" spans="1:9" s="33" customFormat="1" ht="11.25" customHeight="1" x14ac:dyDescent="0.2">
      <c r="A107" s="1578"/>
      <c r="B107" s="2176"/>
      <c r="C107" s="2177"/>
      <c r="D107" s="2177"/>
      <c r="E107" s="2177"/>
      <c r="F107" s="2177"/>
      <c r="G107" s="2177"/>
      <c r="H107" s="2178"/>
      <c r="I107" s="1573"/>
    </row>
    <row r="108" spans="1:9" s="33" customFormat="1" ht="11.25" customHeight="1" x14ac:dyDescent="0.2">
      <c r="A108" s="1578"/>
      <c r="B108" s="2176"/>
      <c r="C108" s="2177"/>
      <c r="D108" s="2177"/>
      <c r="E108" s="2177"/>
      <c r="F108" s="2177"/>
      <c r="G108" s="2177"/>
      <c r="H108" s="2178"/>
      <c r="I108" s="1535"/>
    </row>
    <row r="109" spans="1:9" s="33" customFormat="1" ht="11.25" customHeight="1" x14ac:dyDescent="0.2">
      <c r="A109" s="1578"/>
      <c r="B109" s="2176"/>
      <c r="C109" s="2177"/>
      <c r="D109" s="2177"/>
      <c r="E109" s="2177"/>
      <c r="F109" s="2177"/>
      <c r="G109" s="2177"/>
      <c r="H109" s="2178"/>
      <c r="I109" s="1535"/>
    </row>
    <row r="110" spans="1:9" s="33" customFormat="1" ht="11.25" customHeight="1" x14ac:dyDescent="0.2">
      <c r="A110" s="1578"/>
      <c r="B110" s="2169"/>
      <c r="C110" s="2170"/>
      <c r="D110" s="2170"/>
      <c r="E110" s="2170"/>
      <c r="F110" s="2170"/>
      <c r="G110" s="2170"/>
      <c r="H110" s="217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72"/>
      <c r="D112" s="2172"/>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73" t="s">
        <v>1646</v>
      </c>
      <c r="D115" s="2174"/>
      <c r="E115" s="2175"/>
      <c r="F115" s="2175"/>
      <c r="G115" s="2175"/>
      <c r="H115" s="2175"/>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N46" sqref="N46"/>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2" t="s">
        <v>452</v>
      </c>
      <c r="B1" s="2202"/>
      <c r="C1" s="2202"/>
      <c r="D1" s="2202"/>
      <c r="E1" s="2202"/>
      <c r="F1" s="2202"/>
      <c r="G1" s="2202"/>
      <c r="H1" s="2202"/>
      <c r="I1" s="2202"/>
      <c r="J1" s="2202"/>
      <c r="K1" s="2202"/>
      <c r="L1" s="2202"/>
      <c r="M1" s="220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1923</v>
      </c>
      <c r="E7" s="93"/>
      <c r="F7" s="171" t="s">
        <v>312</v>
      </c>
      <c r="G7" s="93"/>
      <c r="H7" s="93"/>
      <c r="I7" s="93"/>
      <c r="J7" s="218"/>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c r="E10" s="100" t="s">
        <v>1186</v>
      </c>
      <c r="F10" s="472"/>
      <c r="G10" s="100" t="s">
        <v>1186</v>
      </c>
      <c r="H10" s="472"/>
      <c r="I10" s="100" t="s">
        <v>1187</v>
      </c>
      <c r="J10" s="473">
        <f>ROUND(D10+F10+H10,5)</f>
        <v>0</v>
      </c>
      <c r="K10" s="93"/>
      <c r="L10" s="472"/>
      <c r="M10" s="93"/>
    </row>
    <row r="11" spans="1:14" ht="15" customHeight="1" x14ac:dyDescent="0.2">
      <c r="B11" s="93"/>
      <c r="C11" s="93"/>
      <c r="D11" s="2212" t="str">
        <f>IF(SUM(J10)&lt;=0.0999999,"","Enter the Tax Rates by moving the decimal two places to the left.")</f>
        <v/>
      </c>
      <c r="E11" s="2213"/>
      <c r="F11" s="2213"/>
      <c r="G11" s="2213"/>
      <c r="H11" s="2213"/>
      <c r="I11" s="2213"/>
      <c r="J11" s="221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4461704</v>
      </c>
      <c r="E16" s="100"/>
      <c r="F16" s="82">
        <f>SUM('Acct Summary 7-8'!C17,'Acct Summary 7-8'!D17,'Acct Summary 7-8'!F17)</f>
        <v>4781613</v>
      </c>
      <c r="G16" s="100"/>
      <c r="H16" s="82">
        <f>SUM(D16-F16)</f>
        <v>-319909</v>
      </c>
      <c r="I16" s="93"/>
      <c r="J16" s="82">
        <f>SUM('Acct Summary 7-8'!C81,'Acct Summary 7-8'!D81,'Acct Summary 7-8'!F81,'Acct Summary 7-8'!I81)</f>
        <v>1286698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0</v>
      </c>
      <c r="I31" s="332"/>
      <c r="J31" s="93"/>
      <c r="K31" s="93"/>
      <c r="L31" s="93"/>
      <c r="M31" s="93"/>
    </row>
    <row r="32" spans="1:13" ht="13.35" customHeight="1" x14ac:dyDescent="0.2">
      <c r="B32" s="2064" t="s">
        <v>2088</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3"/>
      <c r="C54" s="2204"/>
      <c r="D54" s="2204"/>
      <c r="E54" s="2204"/>
      <c r="F54" s="2204"/>
      <c r="G54" s="2204"/>
      <c r="H54" s="2204"/>
      <c r="I54" s="2204"/>
      <c r="J54" s="2204"/>
      <c r="K54" s="2204"/>
      <c r="L54" s="2205"/>
      <c r="M54" s="95"/>
    </row>
    <row r="55" spans="1:13" ht="12.75" customHeight="1" x14ac:dyDescent="0.2">
      <c r="B55" s="2206"/>
      <c r="C55" s="2207"/>
      <c r="D55" s="2207"/>
      <c r="E55" s="2207"/>
      <c r="F55" s="2207"/>
      <c r="G55" s="2207"/>
      <c r="H55" s="2207"/>
      <c r="I55" s="2207"/>
      <c r="J55" s="2207"/>
      <c r="K55" s="2207"/>
      <c r="L55" s="2208"/>
      <c r="M55" s="95"/>
    </row>
    <row r="56" spans="1:13" ht="12.75" customHeight="1" x14ac:dyDescent="0.2">
      <c r="B56" s="2206"/>
      <c r="C56" s="2207"/>
      <c r="D56" s="2207"/>
      <c r="E56" s="2207"/>
      <c r="F56" s="2207"/>
      <c r="G56" s="2207"/>
      <c r="H56" s="2207"/>
      <c r="I56" s="2207"/>
      <c r="J56" s="2207"/>
      <c r="K56" s="2207"/>
      <c r="L56" s="2208"/>
      <c r="M56" s="93"/>
    </row>
    <row r="57" spans="1:13" ht="12.75" customHeight="1" x14ac:dyDescent="0.2">
      <c r="B57" s="2206"/>
      <c r="C57" s="2207"/>
      <c r="D57" s="2207"/>
      <c r="E57" s="2207"/>
      <c r="F57" s="2207"/>
      <c r="G57" s="2207"/>
      <c r="H57" s="2207"/>
      <c r="I57" s="2207"/>
      <c r="J57" s="2207"/>
      <c r="K57" s="2207"/>
      <c r="L57" s="2208"/>
      <c r="M57" s="93"/>
    </row>
    <row r="58" spans="1:13" x14ac:dyDescent="0.2">
      <c r="B58" s="2209"/>
      <c r="C58" s="2210"/>
      <c r="D58" s="2210"/>
      <c r="E58" s="2210"/>
      <c r="F58" s="2210"/>
      <c r="G58" s="2210"/>
      <c r="H58" s="2210"/>
      <c r="I58" s="2210"/>
      <c r="J58" s="2210"/>
      <c r="K58" s="2210"/>
      <c r="L58" s="221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4"/>
      <c r="D61" s="221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N46" sqref="N4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7"/>
      <c r="B1" s="2218"/>
      <c r="C1" s="2218"/>
      <c r="D1" s="55"/>
      <c r="E1" s="55"/>
      <c r="F1" s="55"/>
      <c r="G1" s="55"/>
      <c r="H1" s="55"/>
      <c r="I1" s="55"/>
      <c r="J1" s="55"/>
      <c r="K1" s="55"/>
      <c r="L1" s="55"/>
      <c r="M1" s="55"/>
      <c r="N1" s="55"/>
      <c r="O1" s="2217"/>
      <c r="P1" s="2218"/>
      <c r="Q1" s="2218"/>
    </row>
    <row r="2" spans="1:18" ht="15" x14ac:dyDescent="0.2">
      <c r="A2" s="2221" t="s">
        <v>655</v>
      </c>
      <c r="B2" s="2221"/>
      <c r="C2" s="2221"/>
      <c r="D2" s="2221"/>
      <c r="E2" s="2221"/>
      <c r="F2" s="2221"/>
      <c r="G2" s="2221"/>
      <c r="H2" s="2221"/>
      <c r="I2" s="2221"/>
      <c r="J2" s="2221"/>
      <c r="K2" s="2221"/>
      <c r="L2" s="2221"/>
      <c r="M2" s="2221"/>
      <c r="N2" s="2221"/>
      <c r="O2" s="2221"/>
      <c r="P2" s="2221"/>
      <c r="Q2" s="2221"/>
      <c r="R2" s="2221"/>
    </row>
    <row r="3" spans="1:18" ht="12.75" x14ac:dyDescent="0.2">
      <c r="A3" s="2222" t="s">
        <v>1767</v>
      </c>
      <c r="B3" s="2222"/>
      <c r="C3" s="2222"/>
      <c r="D3" s="2222"/>
      <c r="E3" s="2222"/>
      <c r="F3" s="2222"/>
      <c r="G3" s="2222"/>
      <c r="H3" s="2222"/>
      <c r="I3" s="2222"/>
      <c r="J3" s="2222"/>
      <c r="K3" s="2222"/>
      <c r="L3" s="2222"/>
      <c r="M3" s="2222"/>
      <c r="N3" s="2222"/>
      <c r="O3" s="2222"/>
      <c r="P3" s="2222"/>
      <c r="Q3" s="2222"/>
      <c r="R3" s="2222"/>
    </row>
    <row r="4" spans="1:18" ht="12.75" x14ac:dyDescent="0.2">
      <c r="A4" s="2223" t="s">
        <v>1340</v>
      </c>
      <c r="B4" s="2223"/>
      <c r="C4" s="2223"/>
      <c r="D4" s="2223"/>
      <c r="E4" s="2223"/>
      <c r="F4" s="2223"/>
      <c r="G4" s="2223"/>
      <c r="H4" s="2223"/>
      <c r="I4" s="2223"/>
      <c r="J4" s="2223"/>
      <c r="K4" s="2223"/>
      <c r="L4" s="2223"/>
      <c r="M4" s="2223"/>
      <c r="N4" s="2223"/>
      <c r="O4" s="2223"/>
      <c r="P4" s="2223"/>
      <c r="Q4" s="2223"/>
      <c r="R4" s="222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Livingston Co Spec Services Unit</v>
      </c>
      <c r="E7" s="136"/>
      <c r="G7" s="137"/>
      <c r="H7" s="138"/>
      <c r="I7" s="138"/>
      <c r="J7" s="138"/>
      <c r="K7" s="138"/>
      <c r="L7"/>
      <c r="M7"/>
      <c r="N7"/>
      <c r="O7"/>
      <c r="P7"/>
    </row>
    <row r="8" spans="1:18" ht="12.75" x14ac:dyDescent="0.2">
      <c r="A8"/>
      <c r="B8"/>
      <c r="C8" s="134" t="s">
        <v>1341</v>
      </c>
      <c r="D8" s="139">
        <f>COVER!A13</f>
        <v>17053000061</v>
      </c>
      <c r="E8" s="140"/>
      <c r="G8"/>
      <c r="H8"/>
      <c r="I8"/>
      <c r="J8"/>
      <c r="K8"/>
      <c r="L8"/>
      <c r="M8"/>
      <c r="N8"/>
      <c r="O8"/>
      <c r="P8"/>
    </row>
    <row r="9" spans="1:18" ht="12.75" x14ac:dyDescent="0.2">
      <c r="A9"/>
      <c r="B9"/>
      <c r="C9" s="134" t="s">
        <v>829</v>
      </c>
      <c r="D9" s="334" t="str">
        <f>COVER!A15</f>
        <v>Livingston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1286698</v>
      </c>
      <c r="I12" s="1162"/>
      <c r="J12" s="1162"/>
      <c r="K12" s="1163">
        <f>TRUNC((H12/H13*100000),5)/100000</f>
        <v>0.2883871274</v>
      </c>
      <c r="L12" s="1164"/>
      <c r="M12" s="102" t="s">
        <v>1364</v>
      </c>
      <c r="N12" s="102"/>
      <c r="O12" s="1165">
        <v>0.35</v>
      </c>
      <c r="P12" s="154"/>
      <c r="Q12" s="154"/>
    </row>
    <row r="13" spans="1:18" s="156" customFormat="1" ht="11.25" x14ac:dyDescent="0.2">
      <c r="A13" s="154"/>
      <c r="B13" s="1159"/>
      <c r="C13" s="2219" t="s">
        <v>1638</v>
      </c>
      <c r="D13" s="2220"/>
      <c r="E13" s="154"/>
      <c r="F13" s="326" t="s">
        <v>930</v>
      </c>
      <c r="G13" s="1160"/>
      <c r="H13" s="1161">
        <f>SUM('Acct Summary 7-8'!C8+'Acct Summary 7-8'!D8+'Acct Summary 7-8'!F8+'Acct Summary 7-8'!I8)+H14</f>
        <v>4461704</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4781613</v>
      </c>
      <c r="I17" s="1162"/>
      <c r="J17" s="1168"/>
      <c r="K17" s="1163">
        <f>TRUNC((H17/H18*100000),5)/100000</f>
        <v>1.0717010810000001</v>
      </c>
      <c r="L17" s="1164"/>
      <c r="M17" s="1124" t="s">
        <v>1392</v>
      </c>
      <c r="O17" s="1169" t="str">
        <f>IF(AND(O16="2", J20 &gt; 2),"1",IF(AND(O16 = "1", J20 &gt; 2),"2",IF(AND(O16="1", J20 &gt;1),"1","0")))</f>
        <v>0</v>
      </c>
      <c r="P17" s="154"/>
    </row>
    <row r="18" spans="1:18" s="156" customFormat="1" ht="11.25" x14ac:dyDescent="0.2">
      <c r="A18" s="154"/>
      <c r="B18" s="1159"/>
      <c r="C18" s="2219" t="s">
        <v>1630</v>
      </c>
      <c r="D18" s="2220"/>
      <c r="E18" s="154"/>
      <c r="F18" s="1147" t="s">
        <v>931</v>
      </c>
      <c r="G18" s="1160"/>
      <c r="H18" s="1161">
        <f>SUM('Acct Summary 7-8'!C8+'Acct Summary 7-8'!D8+'Acct Summary 7-8'!F8+'Acct Summary 7-8'!I8)+H19</f>
        <v>4461704</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2.6273959000000002</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16" t="s">
        <v>1766</v>
      </c>
      <c r="D24" s="2216"/>
      <c r="E24" s="154"/>
      <c r="F24" s="154" t="s">
        <v>524</v>
      </c>
      <c r="G24" s="1160"/>
      <c r="H24" s="1161">
        <f>SUM('Assets-Liab 5-6'!C4+'Assets-Liab 5-6'!D4+'Assets-Liab 5-6'!F4+'Assets-Liab 5-6'!I4+'Assets-Liab 5-6'!C5+'Assets-Liab 5-6'!D5+'Assets-Liab 5-6'!F5+'Assets-Liab 5-6'!I5)</f>
        <v>923149</v>
      </c>
      <c r="I24" s="684"/>
      <c r="J24" s="684"/>
      <c r="K24" s="1172">
        <f>TRUNC(((H24/H25*100000)/100000),2)</f>
        <v>69.5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13282.258330000001</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e">
        <f>IF(K28&gt;=75,"4",IF(K28&gt;=50,"3",IF(K28&gt;=25,"2",1)))</f>
        <v>#DIV/0!</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e">
        <f>IF(K32&gt;=75,"4",IF(K32&gt;=50,"3",IF(K32&gt;=25,"2",1)))</f>
        <v>#DIV/0!</v>
      </c>
      <c r="P31" s="32"/>
    </row>
    <row r="32" spans="1:18" s="156" customFormat="1" ht="11.25" x14ac:dyDescent="0.2">
      <c r="A32" s="154"/>
      <c r="B32" s="1159"/>
      <c r="C32" s="154" t="s">
        <v>1013</v>
      </c>
      <c r="D32" s="154"/>
      <c r="E32" s="154"/>
      <c r="F32" s="154"/>
      <c r="G32" s="1160"/>
      <c r="H32" s="1161">
        <f>'FP Info 3'!H37</f>
        <v>0</v>
      </c>
      <c r="I32" s="1170"/>
      <c r="J32" s="1170"/>
      <c r="K32" s="1172" t="e">
        <f>TRUNC(100-((((H32/H33*100))*100)/100),2)</f>
        <v>#DIV/0!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0</v>
      </c>
      <c r="I33" s="1170"/>
      <c r="J33" s="1170"/>
      <c r="K33" s="1161"/>
      <c r="L33" s="154"/>
      <c r="M33" s="1183" t="s">
        <v>1365</v>
      </c>
      <c r="N33" s="1183"/>
      <c r="O33" s="1182" t="e">
        <f>(O31*O32)</f>
        <v>#DIV/0!</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1"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1989</v>
      </c>
      <c r="I40" s="156"/>
      <c r="J40" s="156"/>
      <c r="K40" s="1015"/>
      <c r="L40" s="156"/>
      <c r="M40" s="156"/>
      <c r="N40" s="156"/>
      <c r="O40" s="154"/>
      <c r="P40" s="32"/>
      <c r="Q40" s="32"/>
    </row>
    <row r="41" spans="1:17" x14ac:dyDescent="0.2">
      <c r="G41" s="1017"/>
      <c r="H41" s="154" t="s">
        <v>1990</v>
      </c>
      <c r="M41" s="32"/>
      <c r="O41" s="32"/>
      <c r="P41" s="32"/>
      <c r="Q41" s="32"/>
    </row>
    <row r="42" spans="1:17" x14ac:dyDescent="0.2">
      <c r="A42" s="34" t="s">
        <v>1991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0" activePane="bottomLeft" state="frozen"/>
      <selection activeCell="N46" sqref="N46"/>
      <selection pane="bottomLeft" activeCell="N46" sqref="N4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4" t="s">
        <v>1962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476840</v>
      </c>
      <c r="D4" s="412"/>
      <c r="E4" s="412"/>
      <c r="F4" s="412"/>
      <c r="G4" s="412"/>
      <c r="H4" s="412"/>
      <c r="I4" s="412"/>
      <c r="J4" s="436"/>
      <c r="K4" s="412"/>
      <c r="L4" s="412"/>
      <c r="M4" s="433"/>
      <c r="N4" s="482"/>
    </row>
    <row r="5" spans="1:14" x14ac:dyDescent="0.2">
      <c r="A5" s="477" t="s">
        <v>1173</v>
      </c>
      <c r="B5" s="40">
        <v>120</v>
      </c>
      <c r="C5" s="687">
        <v>446309</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v>645113</v>
      </c>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v>31562</v>
      </c>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1599824</v>
      </c>
      <c r="D13" s="689">
        <f t="shared" ref="D13:L13" si="0">SUM(D4:D12)</f>
        <v>0</v>
      </c>
      <c r="E13" s="689">
        <f t="shared" si="0"/>
        <v>0</v>
      </c>
      <c r="F13" s="689">
        <f t="shared" si="0"/>
        <v>0</v>
      </c>
      <c r="G13" s="689">
        <f t="shared" si="0"/>
        <v>0</v>
      </c>
      <c r="H13" s="689">
        <f t="shared" si="0"/>
        <v>0</v>
      </c>
      <c r="I13" s="689">
        <f t="shared" si="0"/>
        <v>0</v>
      </c>
      <c r="J13" s="689">
        <f t="shared" si="0"/>
        <v>0</v>
      </c>
      <c r="K13" s="689">
        <f t="shared" si="0"/>
        <v>0</v>
      </c>
      <c r="L13" s="689">
        <f t="shared" si="0"/>
        <v>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c r="N16" s="719"/>
    </row>
    <row r="17" spans="1:14" s="704" customFormat="1" ht="12.75" customHeight="1" x14ac:dyDescent="0.2">
      <c r="A17" s="718" t="s">
        <v>1751</v>
      </c>
      <c r="B17" s="542">
        <v>230</v>
      </c>
      <c r="C17" s="507"/>
      <c r="D17" s="507"/>
      <c r="E17" s="507"/>
      <c r="F17" s="507"/>
      <c r="G17" s="507"/>
      <c r="H17" s="507"/>
      <c r="I17" s="507"/>
      <c r="J17" s="507"/>
      <c r="K17" s="507"/>
      <c r="L17" s="507"/>
      <c r="M17" s="436"/>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0</v>
      </c>
      <c r="N23" s="693">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v>313126</v>
      </c>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313126</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1286698</v>
      </c>
      <c r="D39" s="727"/>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c r="N40" s="694"/>
    </row>
    <row r="41" spans="1:14" ht="13.5" customHeight="1" thickBot="1" x14ac:dyDescent="0.25">
      <c r="A41" s="464" t="s">
        <v>760</v>
      </c>
      <c r="B41" s="455"/>
      <c r="C41" s="485">
        <f>(SUM(C34,C37,C38,C39))</f>
        <v>1599824</v>
      </c>
      <c r="D41" s="485">
        <f t="shared" ref="D41:L41" si="2">SUM(D34,D37,D38:D39)</f>
        <v>0</v>
      </c>
      <c r="E41" s="485">
        <f t="shared" si="2"/>
        <v>0</v>
      </c>
      <c r="F41" s="485">
        <f t="shared" si="2"/>
        <v>0</v>
      </c>
      <c r="G41" s="485">
        <f t="shared" si="2"/>
        <v>0</v>
      </c>
      <c r="H41" s="485">
        <f t="shared" si="2"/>
        <v>0</v>
      </c>
      <c r="I41" s="485">
        <f t="shared" si="2"/>
        <v>0</v>
      </c>
      <c r="J41" s="485">
        <f t="shared" si="2"/>
        <v>0</v>
      </c>
      <c r="K41" s="485">
        <f t="shared" si="2"/>
        <v>0</v>
      </c>
      <c r="L41" s="485">
        <f t="shared" si="2"/>
        <v>0</v>
      </c>
      <c r="M41" s="485">
        <f>SUM(M40)</f>
        <v>0</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N46" sqref="N46"/>
      <selection pane="bottomLeft" activeCell="N46" sqref="N4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8" t="s">
        <v>1985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1981</v>
      </c>
      <c r="B4" s="292">
        <v>1000</v>
      </c>
      <c r="C4" s="695">
        <f>'Revenues 9-14'!C109</f>
        <v>2585995</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3" t="s">
        <v>1982</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1983</v>
      </c>
      <c r="B6" s="293">
        <v>3000</v>
      </c>
      <c r="C6" s="696">
        <f>'Revenues 9-14'!C173</f>
        <v>336555</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2"/>
    </row>
    <row r="7" spans="1:13" x14ac:dyDescent="0.2">
      <c r="A7" s="734" t="s">
        <v>1984</v>
      </c>
      <c r="B7" s="293">
        <v>4000</v>
      </c>
      <c r="C7" s="696">
        <f>'Revenues 9-14'!C274</f>
        <v>1539154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4461704</v>
      </c>
      <c r="D8" s="485">
        <f t="shared" ref="D8:K8" si="0">SUM(D4:D7)</f>
        <v>0</v>
      </c>
      <c r="E8" s="485">
        <f t="shared" si="0"/>
        <v>0</v>
      </c>
      <c r="F8" s="485">
        <f t="shared" si="0"/>
        <v>0</v>
      </c>
      <c r="G8" s="485">
        <f t="shared" si="0"/>
        <v>0</v>
      </c>
      <c r="H8" s="485">
        <f t="shared" si="0"/>
        <v>0</v>
      </c>
      <c r="I8" s="485">
        <f t="shared" si="0"/>
        <v>0</v>
      </c>
      <c r="J8" s="485">
        <f t="shared" si="0"/>
        <v>0</v>
      </c>
      <c r="K8" s="485">
        <f t="shared" si="0"/>
        <v>0</v>
      </c>
      <c r="L8" s="39"/>
    </row>
    <row r="9" spans="1:13" ht="15" thickTop="1" x14ac:dyDescent="0.2">
      <c r="A9" s="1019" t="s">
        <v>348</v>
      </c>
      <c r="B9" s="456">
        <v>3998</v>
      </c>
      <c r="C9" s="418">
        <v>869945</v>
      </c>
      <c r="D9" s="489"/>
      <c r="E9" s="418"/>
      <c r="F9" s="418"/>
      <c r="G9" s="700"/>
      <c r="H9" s="418"/>
      <c r="I9" s="494" t="s">
        <v>1390</v>
      </c>
      <c r="J9" s="435"/>
      <c r="K9" s="418"/>
      <c r="L9" s="39"/>
    </row>
    <row r="10" spans="1:13" s="48" customFormat="1" ht="13.5" thickBot="1" x14ac:dyDescent="0.25">
      <c r="A10" s="464" t="s">
        <v>1394</v>
      </c>
      <c r="B10" s="457"/>
      <c r="C10" s="485">
        <f>SUM(C8:C9)</f>
        <v>5331649</v>
      </c>
      <c r="D10" s="485">
        <f t="shared" ref="D10:K10" si="1">SUM(D8:D9)</f>
        <v>0</v>
      </c>
      <c r="E10" s="485">
        <f t="shared" si="1"/>
        <v>0</v>
      </c>
      <c r="F10" s="485">
        <f t="shared" si="1"/>
        <v>0</v>
      </c>
      <c r="G10" s="485">
        <f t="shared" si="1"/>
        <v>0</v>
      </c>
      <c r="H10" s="485">
        <f t="shared" si="1"/>
        <v>0</v>
      </c>
      <c r="I10" s="485">
        <f t="shared" si="1"/>
        <v>0</v>
      </c>
      <c r="J10" s="485">
        <f t="shared" si="1"/>
        <v>0</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1183280</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3">
        <v>2000</v>
      </c>
      <c r="C13" s="696">
        <f>'Expenditures 15-22'!K74</f>
        <v>3208295</v>
      </c>
      <c r="D13" s="696">
        <f>'Expenditures 15-22'!K129</f>
        <v>0</v>
      </c>
      <c r="E13" s="482" t="s">
        <v>1390</v>
      </c>
      <c r="F13" s="696">
        <f>'Expenditures 15-22'!K178</f>
        <v>0</v>
      </c>
      <c r="G13" s="696">
        <f>'Expenditures 15-22'!K273</f>
        <v>0</v>
      </c>
      <c r="H13" s="696">
        <f>'Expenditures 15-22'!K296</f>
        <v>0</v>
      </c>
      <c r="I13" s="433" t="s">
        <v>1390</v>
      </c>
      <c r="J13" s="749">
        <f>'Expenditures 15-22'!K323</f>
        <v>0</v>
      </c>
      <c r="K13" s="701">
        <f>'Expenditures 15-22'!K341</f>
        <v>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390038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4781613</v>
      </c>
      <c r="D17" s="485">
        <f t="shared" si="2"/>
        <v>0</v>
      </c>
      <c r="E17" s="485">
        <f t="shared" si="2"/>
        <v>0</v>
      </c>
      <c r="F17" s="485">
        <f t="shared" si="2"/>
        <v>0</v>
      </c>
      <c r="G17" s="485">
        <f t="shared" si="2"/>
        <v>0</v>
      </c>
      <c r="H17" s="485">
        <f t="shared" si="2"/>
        <v>0</v>
      </c>
      <c r="I17" s="433"/>
      <c r="J17" s="485">
        <f>SUM(J12:J16)</f>
        <v>0</v>
      </c>
      <c r="K17" s="485">
        <f>SUM(K12:K16)</f>
        <v>0</v>
      </c>
      <c r="L17" s="39"/>
    </row>
    <row r="18" spans="1:12" ht="15" customHeight="1" thickTop="1" x14ac:dyDescent="0.2">
      <c r="A18" s="1020" t="s">
        <v>1322</v>
      </c>
      <c r="B18" s="258">
        <v>4180</v>
      </c>
      <c r="C18" s="695">
        <f t="shared" ref="C18:H18" si="3">C9</f>
        <v>869945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5651558</v>
      </c>
      <c r="D19" s="485">
        <f t="shared" si="4"/>
        <v>0</v>
      </c>
      <c r="E19" s="485">
        <f t="shared" si="4"/>
        <v>0</v>
      </c>
      <c r="F19" s="485">
        <f t="shared" si="4"/>
        <v>0</v>
      </c>
      <c r="G19" s="485">
        <f t="shared" si="4"/>
        <v>0</v>
      </c>
      <c r="H19" s="485">
        <f t="shared" si="4"/>
        <v>0</v>
      </c>
      <c r="I19" s="433"/>
      <c r="J19" s="485">
        <f>SUM(J17:J18)</f>
        <v>0</v>
      </c>
      <c r="K19" s="485">
        <f>SUM(K17:K18)</f>
        <v>0</v>
      </c>
      <c r="L19" s="39"/>
    </row>
    <row r="20" spans="1:12" ht="27" thickTop="1" thickBot="1" x14ac:dyDescent="0.25">
      <c r="A20" s="458" t="s">
        <v>1323</v>
      </c>
      <c r="B20" s="459"/>
      <c r="C20" s="1018">
        <f>C8-C17</f>
        <v>-319909</v>
      </c>
      <c r="D20" s="1018">
        <f t="shared" ref="D20:K20" si="5">D8-D17</f>
        <v>0</v>
      </c>
      <c r="E20" s="1018">
        <f t="shared" si="5"/>
        <v>0</v>
      </c>
      <c r="F20" s="1018">
        <f t="shared" si="5"/>
        <v>0</v>
      </c>
      <c r="G20" s="1018">
        <f t="shared" si="5"/>
        <v>0</v>
      </c>
      <c r="H20" s="1018">
        <f t="shared" si="5"/>
        <v>0</v>
      </c>
      <c r="I20" s="1018">
        <f t="shared" si="5"/>
        <v>0</v>
      </c>
      <c r="J20" s="1018">
        <f t="shared" si="5"/>
        <v>0</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6" t="s">
        <v>700</v>
      </c>
      <c r="B78" s="2227"/>
      <c r="C78" s="443">
        <f t="shared" ref="C78:K78" si="9">C20+C77</f>
        <v>-319909</v>
      </c>
      <c r="D78" s="443">
        <f t="shared" si="9"/>
        <v>0</v>
      </c>
      <c r="E78" s="443">
        <f t="shared" si="9"/>
        <v>0</v>
      </c>
      <c r="F78" s="443">
        <f t="shared" si="9"/>
        <v>0</v>
      </c>
      <c r="G78" s="443">
        <f t="shared" si="9"/>
        <v>0</v>
      </c>
      <c r="H78" s="443">
        <f t="shared" si="9"/>
        <v>0</v>
      </c>
      <c r="I78" s="443">
        <f t="shared" si="9"/>
        <v>0</v>
      </c>
      <c r="J78" s="443">
        <f t="shared" si="9"/>
        <v>0</v>
      </c>
      <c r="K78" s="443">
        <f t="shared" si="9"/>
        <v>0</v>
      </c>
      <c r="L78" s="505"/>
    </row>
    <row r="79" spans="1:12" ht="13.5" thickTop="1" x14ac:dyDescent="0.2">
      <c r="A79" s="820" t="s">
        <v>1924</v>
      </c>
      <c r="B79" s="460"/>
      <c r="C79" s="435">
        <v>1606607</v>
      </c>
      <c r="D79" s="703"/>
      <c r="E79" s="703"/>
      <c r="F79" s="703"/>
      <c r="G79" s="703"/>
      <c r="H79" s="703"/>
      <c r="I79" s="703"/>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1925</v>
      </c>
      <c r="B81" s="457"/>
      <c r="C81" s="485">
        <f>(SUM(C78:C80))</f>
        <v>1286698</v>
      </c>
      <c r="D81" s="485">
        <f>SUM(D78:D80)</f>
        <v>0</v>
      </c>
      <c r="E81" s="485">
        <f t="shared" ref="E81:K81" si="10">SUM(E78:E80)</f>
        <v>0</v>
      </c>
      <c r="F81" s="485">
        <f t="shared" si="10"/>
        <v>0</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6">
        <f>(C81-C79)</f>
        <v>-319909</v>
      </c>
      <c r="D82" s="1136">
        <f t="shared" ref="D82:K82" si="11">(D81-D79)</f>
        <v>0</v>
      </c>
      <c r="E82" s="1136">
        <f t="shared" si="11"/>
        <v>0</v>
      </c>
      <c r="F82" s="1136">
        <f t="shared" si="11"/>
        <v>0</v>
      </c>
      <c r="G82" s="1136">
        <f t="shared" si="11"/>
        <v>0</v>
      </c>
      <c r="H82" s="1136">
        <f t="shared" si="11"/>
        <v>0</v>
      </c>
      <c r="I82" s="1136">
        <f t="shared" si="11"/>
        <v>0</v>
      </c>
      <c r="J82" s="1136">
        <f t="shared" si="11"/>
        <v>0</v>
      </c>
      <c r="K82" s="1136">
        <f t="shared" si="11"/>
        <v>0</v>
      </c>
    </row>
    <row r="83" spans="1:12" ht="14.25" hidden="1" thickTop="1" thickBot="1" x14ac:dyDescent="0.25">
      <c r="A83" s="729" t="s">
        <v>407</v>
      </c>
      <c r="B83" s="631"/>
      <c r="C83" s="1137">
        <f>C82/C81</f>
        <v>-0.24862788315517706</v>
      </c>
      <c r="D83" s="1137" t="e">
        <f t="shared" ref="D83:K83" si="12">D82/D81</f>
        <v>#DIV/0!</v>
      </c>
      <c r="E83" s="1137" t="e">
        <f t="shared" si="12"/>
        <v>#DIV/0!</v>
      </c>
      <c r="F83" s="1137" t="e">
        <f t="shared" si="12"/>
        <v>#DIV/0!</v>
      </c>
      <c r="G83" s="1137" t="e">
        <f t="shared" si="12"/>
        <v>#DIV/0!</v>
      </c>
      <c r="H83" s="1137" t="e">
        <f t="shared" si="12"/>
        <v>#DIV/0!</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17" activePane="bottomLeft" state="frozen"/>
      <selection activeCell="N46" sqref="N46"/>
      <selection pane="bottomLeft" activeCell="N46" sqref="N4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8" t="s">
        <v>1964</v>
      </c>
      <c r="B1" s="76"/>
      <c r="C1" s="57" t="s">
        <v>504</v>
      </c>
      <c r="D1" s="57" t="s">
        <v>505</v>
      </c>
      <c r="E1" s="57" t="s">
        <v>506</v>
      </c>
      <c r="F1" s="57" t="s">
        <v>507</v>
      </c>
      <c r="G1" s="57" t="s">
        <v>508</v>
      </c>
      <c r="H1" s="57" t="s">
        <v>509</v>
      </c>
      <c r="I1" s="57" t="s">
        <v>510</v>
      </c>
      <c r="J1" s="57" t="s">
        <v>511</v>
      </c>
      <c r="K1" s="57" t="s">
        <v>875</v>
      </c>
    </row>
    <row r="2" spans="1:12" ht="36" x14ac:dyDescent="0.2">
      <c r="A2" s="222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c r="D5" s="418"/>
      <c r="E5" s="412"/>
      <c r="F5" s="806"/>
      <c r="G5" s="412"/>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59">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416100</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416100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3802</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3802</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2029956</v>
      </c>
      <c r="D106" s="491"/>
      <c r="E106" s="436"/>
      <c r="F106" s="436"/>
      <c r="G106" s="436"/>
      <c r="H106" s="436"/>
      <c r="I106" s="431"/>
      <c r="J106" s="436"/>
      <c r="K106" s="436"/>
    </row>
    <row r="107" spans="1:12" ht="12.75" customHeight="1" x14ac:dyDescent="0.2">
      <c r="A107" s="913" t="s">
        <v>82</v>
      </c>
      <c r="B107" s="40">
        <v>1999</v>
      </c>
      <c r="C107" s="483">
        <v>136137</v>
      </c>
      <c r="D107" s="412"/>
      <c r="E107" s="412"/>
      <c r="F107" s="412"/>
      <c r="G107" s="412"/>
      <c r="H107" s="412"/>
      <c r="I107" s="412"/>
      <c r="J107" s="436"/>
      <c r="K107" s="412"/>
    </row>
    <row r="108" spans="1:12" ht="12.75" customHeight="1" thickBot="1" x14ac:dyDescent="0.25">
      <c r="A108" s="464" t="s">
        <v>577</v>
      </c>
      <c r="B108" s="738"/>
      <c r="C108" s="484">
        <f>SUM(C95:C107)</f>
        <v>2166093</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2585995</v>
      </c>
      <c r="D109" s="493">
        <f t="shared" si="4"/>
        <v>0</v>
      </c>
      <c r="E109" s="493">
        <f t="shared" si="4"/>
        <v>0</v>
      </c>
      <c r="F109" s="493">
        <f t="shared" si="4"/>
        <v>0</v>
      </c>
      <c r="G109" s="493">
        <f t="shared" si="4"/>
        <v>0</v>
      </c>
      <c r="H109" s="493">
        <f t="shared" si="4"/>
        <v>0</v>
      </c>
      <c r="I109" s="493">
        <f t="shared" si="4"/>
        <v>0</v>
      </c>
      <c r="J109" s="493">
        <f t="shared" si="4"/>
        <v>0</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1955</v>
      </c>
      <c r="B116" s="1875"/>
      <c r="C116" s="495"/>
      <c r="D116" s="431"/>
      <c r="E116" s="492"/>
      <c r="F116" s="431"/>
      <c r="G116" s="431"/>
      <c r="H116" s="492"/>
      <c r="I116" s="433"/>
      <c r="J116" s="431"/>
      <c r="K116" s="431"/>
    </row>
    <row r="117" spans="1:11" ht="12.75" customHeight="1" x14ac:dyDescent="0.2">
      <c r="A117" s="477" t="s">
        <v>1757</v>
      </c>
      <c r="B117" s="261">
        <v>3001</v>
      </c>
      <c r="C117" s="489"/>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1954</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1834</v>
      </c>
      <c r="B125" s="261">
        <v>3105</v>
      </c>
      <c r="C125" s="412"/>
      <c r="D125" s="492"/>
      <c r="E125" s="433"/>
      <c r="F125" s="412"/>
      <c r="G125" s="433"/>
      <c r="H125" s="433"/>
      <c r="I125" s="433"/>
      <c r="J125" s="433"/>
      <c r="K125" s="433"/>
    </row>
    <row r="126" spans="1:11" ht="12.75" customHeight="1" x14ac:dyDescent="0.2">
      <c r="A126" s="913" t="s">
        <v>1035</v>
      </c>
      <c r="B126" s="261">
        <v>3110</v>
      </c>
      <c r="C126" s="483">
        <v>336334</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336334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221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c r="G151" s="436"/>
      <c r="H151" s="433"/>
      <c r="I151" s="433"/>
      <c r="J151" s="433"/>
      <c r="K151" s="433"/>
    </row>
    <row r="152" spans="1:11" ht="12.75" customHeight="1" x14ac:dyDescent="0.2">
      <c r="A152" s="913" t="s">
        <v>1247</v>
      </c>
      <c r="B152" s="261">
        <v>3510</v>
      </c>
      <c r="C152" s="483"/>
      <c r="D152" s="412"/>
      <c r="E152" s="492"/>
      <c r="F152" s="412"/>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30" t="s">
        <v>466</v>
      </c>
      <c r="B172" s="2231"/>
      <c r="C172" s="924">
        <f t="shared" ref="C172:K172" si="6">SUM(C131,C140,C144,C145:C149,C154,C155:C170,C171)</f>
        <v>336555</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336555</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32" t="s">
        <v>1956</v>
      </c>
      <c r="B175" s="223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8" t="s">
        <v>921</v>
      </c>
      <c r="B178" s="223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6" t="s">
        <v>1957</v>
      </c>
      <c r="B179" s="223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8" t="s">
        <v>922</v>
      </c>
      <c r="B184" s="223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6" t="s">
        <v>1958</v>
      </c>
      <c r="B185" s="2237"/>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11355</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6103</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17458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59889</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1230041</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1289930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1861</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68144</v>
      </c>
      <c r="D270" s="424"/>
      <c r="E270" s="433"/>
      <c r="F270" s="424"/>
      <c r="G270" s="424"/>
      <c r="H270" s="433"/>
      <c r="I270" s="433"/>
      <c r="J270" s="433"/>
      <c r="K270" s="433"/>
    </row>
    <row r="271" spans="1:11" ht="12.75" customHeight="1" thickTop="1" thickBot="1" x14ac:dyDescent="0.25">
      <c r="A271" s="913" t="s">
        <v>443</v>
      </c>
      <c r="B271" s="40">
        <v>4992</v>
      </c>
      <c r="C271" s="497">
        <v>105231</v>
      </c>
      <c r="D271" s="424"/>
      <c r="E271" s="433"/>
      <c r="F271" s="424"/>
      <c r="G271" s="424"/>
      <c r="H271" s="433"/>
      <c r="I271" s="433"/>
      <c r="J271" s="433"/>
      <c r="K271" s="433"/>
    </row>
    <row r="272" spans="1:11" s="29" customFormat="1" ht="12.75" customHeight="1" thickTop="1" thickBot="1" x14ac:dyDescent="0.25">
      <c r="A272" s="916" t="s">
        <v>79</v>
      </c>
      <c r="B272" s="158">
        <v>4999</v>
      </c>
      <c r="C272" s="497">
        <v>58391</v>
      </c>
      <c r="D272" s="424"/>
      <c r="E272" s="433"/>
      <c r="F272" s="424"/>
      <c r="G272" s="424"/>
      <c r="H272" s="442"/>
      <c r="I272" s="433"/>
      <c r="J272" s="433"/>
      <c r="K272" s="442"/>
    </row>
    <row r="273" spans="1:11" ht="23.25" customHeight="1" thickTop="1" thickBot="1" x14ac:dyDescent="0.25">
      <c r="A273" s="2234" t="s">
        <v>1777</v>
      </c>
      <c r="B273" s="2235"/>
      <c r="C273" s="493">
        <f t="shared" ref="C273:H273" si="10">SUM(C191,C201,C211,C216,C224,C228,C229,C259:C272)</f>
        <v>1539154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1539154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4461704</v>
      </c>
      <c r="D275" s="493">
        <f t="shared" si="12"/>
        <v>0</v>
      </c>
      <c r="E275" s="493">
        <f t="shared" si="12"/>
        <v>0</v>
      </c>
      <c r="F275" s="493">
        <f t="shared" si="12"/>
        <v>0</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57" activePane="bottomLeft" state="frozen"/>
      <selection activeCell="N46" sqref="N46"/>
      <selection pane="bottomLeft" activeCell="N46" sqref="N46"/>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8" t="s">
        <v>1963</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44" t="s">
        <v>338</v>
      </c>
      <c r="B3" s="224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c r="D5" s="412"/>
      <c r="E5" s="412"/>
      <c r="F5" s="412"/>
      <c r="G5" s="412"/>
      <c r="H5" s="412"/>
      <c r="I5" s="436"/>
      <c r="J5" s="436"/>
      <c r="K5" s="414">
        <f>SUM(C5:J5)</f>
        <v>0</v>
      </c>
      <c r="L5" s="412"/>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c r="D7" s="436"/>
      <c r="E7" s="436"/>
      <c r="F7" s="436"/>
      <c r="G7" s="436"/>
      <c r="H7" s="436"/>
      <c r="I7" s="436"/>
      <c r="J7" s="436"/>
      <c r="K7" s="414">
        <f t="shared" ref="K7:K32" si="0">SUM(C7:J7)</f>
        <v>0</v>
      </c>
      <c r="L7" s="412"/>
    </row>
    <row r="8" spans="1:14" x14ac:dyDescent="0.2">
      <c r="A8" s="1814" t="s">
        <v>172</v>
      </c>
      <c r="B8" s="266">
        <v>1200</v>
      </c>
      <c r="C8" s="412">
        <v>667842</v>
      </c>
      <c r="D8" s="412">
        <v>188318</v>
      </c>
      <c r="E8" s="412">
        <v>127835</v>
      </c>
      <c r="F8" s="412">
        <v>35854</v>
      </c>
      <c r="G8" s="412"/>
      <c r="H8" s="412">
        <v>80972</v>
      </c>
      <c r="I8" s="436"/>
      <c r="J8" s="436"/>
      <c r="K8" s="414">
        <f t="shared" si="0"/>
        <v>1100821</v>
      </c>
      <c r="L8" s="412">
        <v>1193286</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67870</v>
      </c>
      <c r="D10" s="412">
        <v>12709</v>
      </c>
      <c r="E10" s="412">
        <v>1403</v>
      </c>
      <c r="F10" s="412">
        <v>477</v>
      </c>
      <c r="G10" s="412"/>
      <c r="H10" s="412"/>
      <c r="I10" s="436"/>
      <c r="J10" s="436"/>
      <c r="K10" s="414">
        <f t="shared" si="0"/>
        <v>82459</v>
      </c>
      <c r="L10" s="412">
        <v>95346</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c r="D13" s="412"/>
      <c r="E13" s="412"/>
      <c r="F13" s="412"/>
      <c r="G13" s="412"/>
      <c r="H13" s="412"/>
      <c r="I13" s="436"/>
      <c r="J13" s="436"/>
      <c r="K13" s="414">
        <f t="shared" si="0"/>
        <v>0</v>
      </c>
      <c r="L13" s="412"/>
    </row>
    <row r="14" spans="1:14" x14ac:dyDescent="0.2">
      <c r="A14" s="1814" t="s">
        <v>1139</v>
      </c>
      <c r="B14" s="266">
        <v>1500</v>
      </c>
      <c r="C14" s="412"/>
      <c r="D14" s="412"/>
      <c r="E14" s="412"/>
      <c r="F14" s="412"/>
      <c r="G14" s="412"/>
      <c r="H14" s="412"/>
      <c r="I14" s="436"/>
      <c r="J14" s="436"/>
      <c r="K14" s="414">
        <f t="shared" si="0"/>
        <v>0</v>
      </c>
      <c r="L14" s="412"/>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c r="D17" s="436"/>
      <c r="E17" s="436"/>
      <c r="F17" s="436"/>
      <c r="G17" s="436"/>
      <c r="H17" s="436"/>
      <c r="I17" s="436"/>
      <c r="J17" s="436"/>
      <c r="K17" s="414">
        <f t="shared" si="0"/>
        <v>0</v>
      </c>
      <c r="L17" s="412"/>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735712</v>
      </c>
      <c r="D33" s="415">
        <f t="shared" ref="D33:L33" si="1">SUM(D5:D32)</f>
        <v>201027</v>
      </c>
      <c r="E33" s="415">
        <f t="shared" si="1"/>
        <v>129238</v>
      </c>
      <c r="F33" s="415">
        <f t="shared" si="1"/>
        <v>36331</v>
      </c>
      <c r="G33" s="415">
        <f t="shared" si="1"/>
        <v>0</v>
      </c>
      <c r="H33" s="415">
        <f t="shared" si="1"/>
        <v>80972</v>
      </c>
      <c r="I33" s="415">
        <f t="shared" si="1"/>
        <v>0</v>
      </c>
      <c r="J33" s="415">
        <f t="shared" si="1"/>
        <v>0</v>
      </c>
      <c r="K33" s="415">
        <f t="shared" si="1"/>
        <v>1183280</v>
      </c>
      <c r="L33" s="415">
        <f t="shared" si="1"/>
        <v>1288632</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341833</v>
      </c>
      <c r="D36" s="418">
        <v>76081</v>
      </c>
      <c r="E36" s="418">
        <v>21245</v>
      </c>
      <c r="F36" s="418">
        <v>710</v>
      </c>
      <c r="G36" s="418"/>
      <c r="H36" s="418"/>
      <c r="I36" s="436"/>
      <c r="J36" s="436"/>
      <c r="K36" s="414">
        <f t="shared" ref="K36:K41" si="2">SUM(C36:J36)</f>
        <v>439869</v>
      </c>
      <c r="L36" s="412">
        <v>484028</v>
      </c>
    </row>
    <row r="37" spans="1:14" x14ac:dyDescent="0.2">
      <c r="A37" s="1814" t="s">
        <v>1288</v>
      </c>
      <c r="B37" s="266">
        <v>2120</v>
      </c>
      <c r="C37" s="412"/>
      <c r="D37" s="412"/>
      <c r="E37" s="412"/>
      <c r="F37" s="412"/>
      <c r="G37" s="412"/>
      <c r="H37" s="412"/>
      <c r="I37" s="436"/>
      <c r="J37" s="436"/>
      <c r="K37" s="414">
        <f t="shared" si="2"/>
        <v>0</v>
      </c>
      <c r="L37" s="412"/>
    </row>
    <row r="38" spans="1:14" x14ac:dyDescent="0.2">
      <c r="A38" s="1814" t="s">
        <v>222</v>
      </c>
      <c r="B38" s="266">
        <v>2130</v>
      </c>
      <c r="C38" s="412">
        <v>201019</v>
      </c>
      <c r="D38" s="412">
        <v>53612</v>
      </c>
      <c r="E38" s="412">
        <v>95454</v>
      </c>
      <c r="F38" s="412">
        <v>2233</v>
      </c>
      <c r="G38" s="412"/>
      <c r="H38" s="412"/>
      <c r="I38" s="436"/>
      <c r="J38" s="436"/>
      <c r="K38" s="414">
        <f t="shared" si="2"/>
        <v>352318</v>
      </c>
      <c r="L38" s="412">
        <v>398115</v>
      </c>
    </row>
    <row r="39" spans="1:14" x14ac:dyDescent="0.2">
      <c r="A39" s="1814" t="s">
        <v>223</v>
      </c>
      <c r="B39" s="266">
        <v>2140</v>
      </c>
      <c r="C39" s="412">
        <v>266540</v>
      </c>
      <c r="D39" s="412">
        <v>52712</v>
      </c>
      <c r="E39" s="412">
        <v>92922</v>
      </c>
      <c r="F39" s="412">
        <v>3308</v>
      </c>
      <c r="G39" s="412"/>
      <c r="H39" s="412"/>
      <c r="I39" s="436"/>
      <c r="J39" s="436"/>
      <c r="K39" s="414">
        <f t="shared" si="2"/>
        <v>415482</v>
      </c>
      <c r="L39" s="412">
        <v>493509</v>
      </c>
    </row>
    <row r="40" spans="1:14" x14ac:dyDescent="0.2">
      <c r="A40" s="1814" t="s">
        <v>224</v>
      </c>
      <c r="B40" s="266">
        <v>2150</v>
      </c>
      <c r="C40" s="412">
        <v>406952</v>
      </c>
      <c r="D40" s="412">
        <v>100376</v>
      </c>
      <c r="E40" s="412">
        <v>72935</v>
      </c>
      <c r="F40" s="412">
        <v>768</v>
      </c>
      <c r="G40" s="412"/>
      <c r="H40" s="412"/>
      <c r="I40" s="436"/>
      <c r="J40" s="436"/>
      <c r="K40" s="414">
        <f t="shared" si="2"/>
        <v>581031</v>
      </c>
      <c r="L40" s="412">
        <v>772295</v>
      </c>
    </row>
    <row r="41" spans="1:14" x14ac:dyDescent="0.2">
      <c r="A41" s="1814" t="s">
        <v>1980</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1216344</v>
      </c>
      <c r="D42" s="415">
        <f t="shared" ref="D42:L42" si="3">SUM(D36:D41)</f>
        <v>282781</v>
      </c>
      <c r="E42" s="415">
        <f t="shared" si="3"/>
        <v>282556</v>
      </c>
      <c r="F42" s="415">
        <f t="shared" si="3"/>
        <v>7019</v>
      </c>
      <c r="G42" s="415">
        <f t="shared" si="3"/>
        <v>0</v>
      </c>
      <c r="H42" s="415">
        <f t="shared" si="3"/>
        <v>0</v>
      </c>
      <c r="I42" s="415">
        <f t="shared" si="3"/>
        <v>0</v>
      </c>
      <c r="J42" s="415">
        <f t="shared" si="3"/>
        <v>0</v>
      </c>
      <c r="K42" s="415">
        <f t="shared" si="3"/>
        <v>1788700</v>
      </c>
      <c r="L42" s="415">
        <f t="shared" si="3"/>
        <v>2147947</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18203</v>
      </c>
      <c r="D44" s="418">
        <v>3332</v>
      </c>
      <c r="E44" s="418">
        <v>37554</v>
      </c>
      <c r="F44" s="418">
        <v>792</v>
      </c>
      <c r="G44" s="418"/>
      <c r="H44" s="418"/>
      <c r="I44" s="436"/>
      <c r="J44" s="436"/>
      <c r="K44" s="420">
        <f>SUM(C44:J44)</f>
        <v>59881</v>
      </c>
      <c r="L44" s="418">
        <v>70474</v>
      </c>
    </row>
    <row r="45" spans="1:14" x14ac:dyDescent="0.2">
      <c r="A45" s="1814" t="s">
        <v>976</v>
      </c>
      <c r="B45" s="266">
        <v>2220</v>
      </c>
      <c r="C45" s="412"/>
      <c r="D45" s="412"/>
      <c r="E45" s="412"/>
      <c r="F45" s="412"/>
      <c r="G45" s="412"/>
      <c r="H45" s="412"/>
      <c r="I45" s="436"/>
      <c r="J45" s="436"/>
      <c r="K45" s="420">
        <f>SUM(C45:J45)</f>
        <v>0</v>
      </c>
      <c r="L45" s="412"/>
    </row>
    <row r="46" spans="1:14" x14ac:dyDescent="0.2">
      <c r="A46" s="1814" t="s">
        <v>977</v>
      </c>
      <c r="B46" s="266">
        <v>2230</v>
      </c>
      <c r="C46" s="412"/>
      <c r="D46" s="412"/>
      <c r="E46" s="412">
        <v>13223</v>
      </c>
      <c r="F46" s="412"/>
      <c r="G46" s="412"/>
      <c r="H46" s="412"/>
      <c r="I46" s="436"/>
      <c r="J46" s="436"/>
      <c r="K46" s="420">
        <f>SUM(C46:J46)</f>
        <v>13223</v>
      </c>
      <c r="L46" s="412">
        <v>13223</v>
      </c>
    </row>
    <row r="47" spans="1:14" ht="12.75" customHeight="1" thickBot="1" x14ac:dyDescent="0.25">
      <c r="A47" s="887" t="s">
        <v>660</v>
      </c>
      <c r="B47" s="468" t="s">
        <v>33</v>
      </c>
      <c r="C47" s="415">
        <f>SUM(C44:C46)</f>
        <v>18203</v>
      </c>
      <c r="D47" s="415">
        <f t="shared" ref="D47:K47" si="4">SUM(D44:D46)</f>
        <v>3332</v>
      </c>
      <c r="E47" s="415">
        <f t="shared" si="4"/>
        <v>50777</v>
      </c>
      <c r="F47" s="415">
        <f t="shared" si="4"/>
        <v>792</v>
      </c>
      <c r="G47" s="415">
        <f t="shared" si="4"/>
        <v>0</v>
      </c>
      <c r="H47" s="415">
        <f t="shared" si="4"/>
        <v>0</v>
      </c>
      <c r="I47" s="415">
        <f t="shared" si="4"/>
        <v>0</v>
      </c>
      <c r="J47" s="415">
        <f t="shared" si="4"/>
        <v>0</v>
      </c>
      <c r="K47" s="415">
        <f t="shared" si="4"/>
        <v>73104</v>
      </c>
      <c r="L47" s="415">
        <f>SUM(L44:L46)</f>
        <v>83697</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c r="E49" s="418"/>
      <c r="F49" s="418"/>
      <c r="G49" s="418"/>
      <c r="H49" s="418"/>
      <c r="I49" s="436"/>
      <c r="J49" s="436"/>
      <c r="K49" s="420">
        <f>SUM(C49:J49)</f>
        <v>0</v>
      </c>
      <c r="L49" s="418"/>
    </row>
    <row r="50" spans="1:14" x14ac:dyDescent="0.2">
      <c r="A50" s="1814" t="s">
        <v>979</v>
      </c>
      <c r="B50" s="266">
        <v>2320</v>
      </c>
      <c r="C50" s="412"/>
      <c r="D50" s="412"/>
      <c r="E50" s="412"/>
      <c r="F50" s="412"/>
      <c r="G50" s="412"/>
      <c r="H50" s="412"/>
      <c r="I50" s="436"/>
      <c r="J50" s="436"/>
      <c r="K50" s="420">
        <f>SUM(C50:J50)</f>
        <v>0</v>
      </c>
      <c r="L50" s="412"/>
    </row>
    <row r="51" spans="1:14" x14ac:dyDescent="0.2">
      <c r="A51" s="1814" t="s">
        <v>45</v>
      </c>
      <c r="B51" s="266">
        <v>2330</v>
      </c>
      <c r="C51" s="412">
        <v>568898</v>
      </c>
      <c r="D51" s="412">
        <v>145414</v>
      </c>
      <c r="E51" s="412">
        <v>108488</v>
      </c>
      <c r="F51" s="412">
        <v>36600</v>
      </c>
      <c r="G51" s="412">
        <v>5836</v>
      </c>
      <c r="H51" s="412">
        <v>4354</v>
      </c>
      <c r="I51" s="436"/>
      <c r="J51" s="436"/>
      <c r="K51" s="420">
        <f>SUM(C51:J51)</f>
        <v>869590</v>
      </c>
      <c r="L51" s="412">
        <v>999625</v>
      </c>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568898</v>
      </c>
      <c r="D53" s="415">
        <f t="shared" ref="D53:L53" si="5">SUM(D49:D52)</f>
        <v>145414</v>
      </c>
      <c r="E53" s="415">
        <f t="shared" si="5"/>
        <v>108488</v>
      </c>
      <c r="F53" s="415">
        <f t="shared" si="5"/>
        <v>36600</v>
      </c>
      <c r="G53" s="415">
        <f t="shared" si="5"/>
        <v>5836</v>
      </c>
      <c r="H53" s="415">
        <f t="shared" si="5"/>
        <v>4354</v>
      </c>
      <c r="I53" s="415">
        <f t="shared" si="5"/>
        <v>0</v>
      </c>
      <c r="J53" s="415">
        <f t="shared" si="5"/>
        <v>0</v>
      </c>
      <c r="K53" s="415">
        <f t="shared" si="5"/>
        <v>869590</v>
      </c>
      <c r="L53" s="415">
        <f t="shared" si="5"/>
        <v>999625</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76024</v>
      </c>
      <c r="D55" s="418">
        <v>18254</v>
      </c>
      <c r="E55" s="418">
        <v>345</v>
      </c>
      <c r="F55" s="418">
        <v>835</v>
      </c>
      <c r="G55" s="418"/>
      <c r="H55" s="418">
        <v>844</v>
      </c>
      <c r="I55" s="436"/>
      <c r="J55" s="436"/>
      <c r="K55" s="420">
        <f>SUM(C55:J55)</f>
        <v>96302</v>
      </c>
      <c r="L55" s="418">
        <v>104237</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76024</v>
      </c>
      <c r="D57" s="421">
        <f t="shared" ref="D57:K57" si="6">SUM(D55:D56)</f>
        <v>18254</v>
      </c>
      <c r="E57" s="421">
        <f t="shared" si="6"/>
        <v>345</v>
      </c>
      <c r="F57" s="421">
        <f t="shared" si="6"/>
        <v>835</v>
      </c>
      <c r="G57" s="421">
        <f t="shared" si="6"/>
        <v>0</v>
      </c>
      <c r="H57" s="421">
        <f t="shared" si="6"/>
        <v>844</v>
      </c>
      <c r="I57" s="421">
        <f t="shared" si="6"/>
        <v>0</v>
      </c>
      <c r="J57" s="421">
        <f t="shared" si="6"/>
        <v>0</v>
      </c>
      <c r="K57" s="421">
        <f t="shared" si="6"/>
        <v>96302</v>
      </c>
      <c r="L57" s="415">
        <f>SUM(L55:L56)</f>
        <v>104237</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46360</v>
      </c>
      <c r="D60" s="412">
        <v>14610</v>
      </c>
      <c r="E60" s="412">
        <v>188</v>
      </c>
      <c r="F60" s="412">
        <v>708</v>
      </c>
      <c r="G60" s="412"/>
      <c r="H60" s="412"/>
      <c r="I60" s="436"/>
      <c r="J60" s="436"/>
      <c r="K60" s="420">
        <f t="shared" si="7"/>
        <v>61866</v>
      </c>
      <c r="L60" s="412">
        <v>64653</v>
      </c>
      <c r="M60" s="15"/>
      <c r="N60" s="15"/>
    </row>
    <row r="61" spans="1:14" s="16" customFormat="1" x14ac:dyDescent="0.2">
      <c r="A61" s="1814" t="s">
        <v>221</v>
      </c>
      <c r="B61" s="266">
        <v>2540</v>
      </c>
      <c r="C61" s="412"/>
      <c r="D61" s="412"/>
      <c r="E61" s="412">
        <v>113400</v>
      </c>
      <c r="F61" s="412"/>
      <c r="G61" s="412"/>
      <c r="H61" s="412"/>
      <c r="I61" s="436"/>
      <c r="J61" s="436"/>
      <c r="K61" s="420">
        <f t="shared" si="7"/>
        <v>113400</v>
      </c>
      <c r="L61" s="412">
        <v>132987</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c r="D63" s="412"/>
      <c r="E63" s="412"/>
      <c r="F63" s="412"/>
      <c r="G63" s="412"/>
      <c r="H63" s="412"/>
      <c r="I63" s="436"/>
      <c r="J63" s="436"/>
      <c r="K63" s="420">
        <f t="shared" si="7"/>
        <v>0</v>
      </c>
      <c r="L63" s="412"/>
    </row>
    <row r="64" spans="1:14" s="15" customFormat="1" x14ac:dyDescent="0.2">
      <c r="A64" s="1821" t="s">
        <v>108</v>
      </c>
      <c r="B64" s="267">
        <v>2570</v>
      </c>
      <c r="C64" s="418"/>
      <c r="D64" s="418"/>
      <c r="E64" s="418">
        <v>5278</v>
      </c>
      <c r="F64" s="418"/>
      <c r="G64" s="418"/>
      <c r="H64" s="418"/>
      <c r="I64" s="436"/>
      <c r="J64" s="436"/>
      <c r="K64" s="420">
        <f t="shared" si="7"/>
        <v>5278</v>
      </c>
      <c r="L64" s="418">
        <v>11128</v>
      </c>
    </row>
    <row r="65" spans="1:14" s="16" customFormat="1" ht="12.75" customHeight="1" thickBot="1" x14ac:dyDescent="0.25">
      <c r="A65" s="887" t="s">
        <v>835</v>
      </c>
      <c r="B65" s="468" t="s">
        <v>36</v>
      </c>
      <c r="C65" s="415">
        <f>SUM(C59:C64)</f>
        <v>46360</v>
      </c>
      <c r="D65" s="415">
        <f t="shared" ref="D65:L65" si="8">SUM(D59:D64)</f>
        <v>14610</v>
      </c>
      <c r="E65" s="415">
        <f t="shared" si="8"/>
        <v>118866</v>
      </c>
      <c r="F65" s="415">
        <f t="shared" si="8"/>
        <v>708</v>
      </c>
      <c r="G65" s="415">
        <f t="shared" si="8"/>
        <v>0</v>
      </c>
      <c r="H65" s="415">
        <f t="shared" si="8"/>
        <v>0</v>
      </c>
      <c r="I65" s="415">
        <f t="shared" si="8"/>
        <v>0</v>
      </c>
      <c r="J65" s="415">
        <f t="shared" si="8"/>
        <v>0</v>
      </c>
      <c r="K65" s="415">
        <f t="shared" si="8"/>
        <v>180544</v>
      </c>
      <c r="L65" s="415">
        <f t="shared" si="8"/>
        <v>208768</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v>70000</v>
      </c>
      <c r="D68" s="412">
        <v>17362</v>
      </c>
      <c r="E68" s="412">
        <v>1199</v>
      </c>
      <c r="F68" s="412"/>
      <c r="G68" s="412"/>
      <c r="H68" s="412"/>
      <c r="I68" s="436"/>
      <c r="J68" s="436"/>
      <c r="K68" s="420">
        <f>SUM(C68:J68)</f>
        <v>88561</v>
      </c>
      <c r="L68" s="412">
        <v>89999</v>
      </c>
      <c r="M68" s="15"/>
      <c r="N68" s="15"/>
    </row>
    <row r="69" spans="1:14" s="16" customFormat="1" x14ac:dyDescent="0.2">
      <c r="A69" s="1814" t="s">
        <v>1251</v>
      </c>
      <c r="B69" s="266">
        <v>2630</v>
      </c>
      <c r="C69" s="412">
        <v>31388</v>
      </c>
      <c r="D69" s="412">
        <v>9572</v>
      </c>
      <c r="E69" s="412">
        <v>188</v>
      </c>
      <c r="F69" s="412"/>
      <c r="G69" s="412"/>
      <c r="H69" s="412"/>
      <c r="I69" s="436"/>
      <c r="J69" s="436"/>
      <c r="K69" s="420">
        <f>SUM(C69:J69)</f>
        <v>41148</v>
      </c>
      <c r="L69" s="412">
        <v>44298</v>
      </c>
      <c r="M69" s="15"/>
      <c r="N69" s="15"/>
    </row>
    <row r="70" spans="1:14" s="16" customFormat="1" x14ac:dyDescent="0.2">
      <c r="A70" s="1814" t="s">
        <v>472</v>
      </c>
      <c r="B70" s="266">
        <v>2640</v>
      </c>
      <c r="C70" s="412"/>
      <c r="D70" s="412"/>
      <c r="E70" s="412">
        <v>1837</v>
      </c>
      <c r="F70" s="412"/>
      <c r="G70" s="412"/>
      <c r="H70" s="412"/>
      <c r="I70" s="436"/>
      <c r="J70" s="436"/>
      <c r="K70" s="420">
        <f>SUM(C70:J70)</f>
        <v>1837</v>
      </c>
      <c r="L70" s="412">
        <v>3563</v>
      </c>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101388</v>
      </c>
      <c r="D72" s="415">
        <f t="shared" ref="D72:K72" si="9">SUM(D67:D71)</f>
        <v>26934</v>
      </c>
      <c r="E72" s="415">
        <f t="shared" si="9"/>
        <v>3224</v>
      </c>
      <c r="F72" s="415">
        <f t="shared" si="9"/>
        <v>0</v>
      </c>
      <c r="G72" s="415">
        <f t="shared" si="9"/>
        <v>0</v>
      </c>
      <c r="H72" s="415">
        <f t="shared" si="9"/>
        <v>0</v>
      </c>
      <c r="I72" s="415">
        <f t="shared" si="9"/>
        <v>0</v>
      </c>
      <c r="J72" s="415">
        <f t="shared" si="9"/>
        <v>0</v>
      </c>
      <c r="K72" s="415">
        <f t="shared" si="9"/>
        <v>131546</v>
      </c>
      <c r="L72" s="415">
        <f>SUM(L67:L71)</f>
        <v>137860</v>
      </c>
      <c r="M72" s="15"/>
      <c r="N72" s="15"/>
    </row>
    <row r="73" spans="1:14" s="16" customFormat="1" ht="14.25" thickTop="1" thickBot="1" x14ac:dyDescent="0.25">
      <c r="A73" s="1822" t="s">
        <v>1156</v>
      </c>
      <c r="B73" s="1806" t="s">
        <v>673</v>
      </c>
      <c r="C73" s="423"/>
      <c r="D73" s="423"/>
      <c r="E73" s="423">
        <v>68509</v>
      </c>
      <c r="F73" s="423"/>
      <c r="G73" s="423"/>
      <c r="H73" s="423"/>
      <c r="I73" s="429"/>
      <c r="J73" s="429"/>
      <c r="K73" s="415">
        <f>SUM(C73:J73)</f>
        <v>68509</v>
      </c>
      <c r="L73" s="424">
        <v>80250</v>
      </c>
      <c r="M73" s="15"/>
      <c r="N73" s="15"/>
    </row>
    <row r="74" spans="1:14" ht="12.75" customHeight="1" thickTop="1" thickBot="1" x14ac:dyDescent="0.25">
      <c r="A74" s="887" t="s">
        <v>972</v>
      </c>
      <c r="B74" s="1805">
        <v>2000</v>
      </c>
      <c r="C74" s="425">
        <f>SUM(C42,C47,C53,C57,C65,C72,C73)</f>
        <v>2027217</v>
      </c>
      <c r="D74" s="425">
        <f t="shared" ref="D74:K74" si="10">SUM(D42,D47,D53,D57,D65,D72,D73)</f>
        <v>491325</v>
      </c>
      <c r="E74" s="425">
        <f t="shared" si="10"/>
        <v>632765</v>
      </c>
      <c r="F74" s="425">
        <f t="shared" si="10"/>
        <v>45954</v>
      </c>
      <c r="G74" s="425">
        <f t="shared" si="10"/>
        <v>5836</v>
      </c>
      <c r="H74" s="425">
        <f t="shared" si="10"/>
        <v>5198</v>
      </c>
      <c r="I74" s="425">
        <f t="shared" si="10"/>
        <v>0</v>
      </c>
      <c r="J74" s="425">
        <f t="shared" si="10"/>
        <v>0</v>
      </c>
      <c r="K74" s="425">
        <f t="shared" si="10"/>
        <v>3208295</v>
      </c>
      <c r="L74" s="425">
        <f>SUM(L42,L47,L53,L57,L65,L72,L73)</f>
        <v>3762384</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v>40038</v>
      </c>
      <c r="F79" s="413"/>
      <c r="G79" s="413"/>
      <c r="H79" s="412">
        <v>350000</v>
      </c>
      <c r="I79" s="507"/>
      <c r="J79" s="507"/>
      <c r="K79" s="414">
        <f t="shared" si="11"/>
        <v>390038</v>
      </c>
      <c r="L79" s="412">
        <v>390038</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1913</v>
      </c>
      <c r="B84" s="533">
        <v>4100</v>
      </c>
      <c r="C84" s="413"/>
      <c r="D84" s="413"/>
      <c r="E84" s="415">
        <f>SUM(E78:E83)</f>
        <v>40038</v>
      </c>
      <c r="F84" s="413"/>
      <c r="G84" s="413"/>
      <c r="H84" s="415">
        <f>SUM(H78:H83)</f>
        <v>350000</v>
      </c>
      <c r="I84" s="507"/>
      <c r="J84" s="507"/>
      <c r="K84" s="415">
        <f>SUM(K78:K83)</f>
        <v>390038</v>
      </c>
      <c r="L84" s="415">
        <f>SUM(L78:L83)</f>
        <v>390038</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1916</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1917</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1918</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1915</v>
      </c>
      <c r="B102" s="533">
        <v>4000</v>
      </c>
      <c r="C102" s="413"/>
      <c r="D102" s="413"/>
      <c r="E102" s="425">
        <f>SUM(E84,E92,E100,E101)</f>
        <v>40038</v>
      </c>
      <c r="F102" s="413"/>
      <c r="G102" s="413"/>
      <c r="H102" s="425">
        <f>SUM(H84,H92,H100,H101)</f>
        <v>350000</v>
      </c>
      <c r="I102" s="507"/>
      <c r="J102" s="507"/>
      <c r="K102" s="425">
        <f>SUM(K84,K92,K100,K101)</f>
        <v>390038</v>
      </c>
      <c r="L102" s="425">
        <f>SUM(L84,L92,L100,L101)</f>
        <v>390038</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2762929</v>
      </c>
      <c r="D114" s="415">
        <f t="shared" ref="D114:K114" si="13">SUM(D33,D74,D75,D102,D112,D113)</f>
        <v>692352</v>
      </c>
      <c r="E114" s="415">
        <f t="shared" si="13"/>
        <v>802041</v>
      </c>
      <c r="F114" s="415">
        <f t="shared" si="13"/>
        <v>82285</v>
      </c>
      <c r="G114" s="415">
        <f t="shared" si="13"/>
        <v>5836</v>
      </c>
      <c r="H114" s="415">
        <f>SUM(H33,H74,H75,H102,H112,H113)</f>
        <v>436170</v>
      </c>
      <c r="I114" s="415">
        <f t="shared" si="13"/>
        <v>0</v>
      </c>
      <c r="J114" s="415">
        <f t="shared" si="13"/>
        <v>0</v>
      </c>
      <c r="K114" s="415">
        <f t="shared" si="13"/>
        <v>4781613</v>
      </c>
      <c r="L114" s="415">
        <f>SUM(L33,L74,L75,L102,L112,L113)</f>
        <v>5441054</v>
      </c>
    </row>
    <row r="115" spans="1:14" ht="23.25" thickTop="1" x14ac:dyDescent="0.2">
      <c r="A115" s="1826" t="s">
        <v>1177</v>
      </c>
      <c r="B115" s="892"/>
      <c r="C115" s="416"/>
      <c r="D115" s="416"/>
      <c r="E115" s="416"/>
      <c r="F115" s="416"/>
      <c r="G115" s="416"/>
      <c r="H115" s="416"/>
      <c r="I115" s="416"/>
      <c r="J115" s="416"/>
      <c r="K115" s="440">
        <f>'Revenues 9-14'!C275-'Expenditures 15-22'!K114</f>
        <v>-319909</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42" t="s">
        <v>337</v>
      </c>
      <c r="B117" s="224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c r="D124" s="412"/>
      <c r="E124" s="412"/>
      <c r="F124" s="412"/>
      <c r="G124" s="412"/>
      <c r="H124" s="412"/>
      <c r="I124" s="436"/>
      <c r="J124" s="436"/>
      <c r="K124" s="415">
        <f>SUM(C124:J124)</f>
        <v>0</v>
      </c>
      <c r="L124" s="412"/>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0</v>
      </c>
      <c r="F127" s="415">
        <f t="shared" si="14"/>
        <v>0</v>
      </c>
      <c r="G127" s="415">
        <f t="shared" si="14"/>
        <v>0</v>
      </c>
      <c r="H127" s="415">
        <f t="shared" si="14"/>
        <v>0</v>
      </c>
      <c r="I127" s="415">
        <f t="shared" si="14"/>
        <v>0</v>
      </c>
      <c r="J127" s="415">
        <f t="shared" si="14"/>
        <v>0</v>
      </c>
      <c r="K127" s="415">
        <f t="shared" si="14"/>
        <v>0</v>
      </c>
      <c r="L127" s="415">
        <f t="shared" si="14"/>
        <v>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53" t="s">
        <v>724</v>
      </c>
      <c r="B150" s="2254"/>
      <c r="C150" s="415">
        <f>SUM(C129,C130,C138,C148,C149)</f>
        <v>0</v>
      </c>
      <c r="D150" s="415">
        <f t="shared" ref="D150:K150" si="16">SUM(D129,D130,D138,D148,D149)</f>
        <v>0</v>
      </c>
      <c r="E150" s="415">
        <f t="shared" si="16"/>
        <v>0</v>
      </c>
      <c r="F150" s="415">
        <f t="shared" si="16"/>
        <v>0</v>
      </c>
      <c r="G150" s="415">
        <f t="shared" si="16"/>
        <v>0</v>
      </c>
      <c r="H150" s="415">
        <f t="shared" si="16"/>
        <v>0</v>
      </c>
      <c r="I150" s="415">
        <f t="shared" si="16"/>
        <v>0</v>
      </c>
      <c r="J150" s="415">
        <f t="shared" si="16"/>
        <v>0</v>
      </c>
      <c r="K150" s="415">
        <f t="shared" si="16"/>
        <v>0</v>
      </c>
      <c r="L150" s="415">
        <f>SUM(L129,L130,L138,L148,L149)</f>
        <v>0</v>
      </c>
    </row>
    <row r="151" spans="1:14" ht="12.75" customHeight="1" thickTop="1" x14ac:dyDescent="0.2">
      <c r="A151" s="2249" t="s">
        <v>1403</v>
      </c>
      <c r="B151" s="2250"/>
      <c r="C151" s="416"/>
      <c r="D151" s="416"/>
      <c r="E151" s="416"/>
      <c r="F151" s="416"/>
      <c r="G151" s="416"/>
      <c r="H151" s="416"/>
      <c r="I151" s="416"/>
      <c r="J151" s="413"/>
      <c r="K151" s="440">
        <f>'Revenues 9-14'!D275-'Expenditures 15-22'!K150</f>
        <v>0</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42" t="s">
        <v>725</v>
      </c>
      <c r="B153" s="2136"/>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c r="I163" s="413"/>
      <c r="J163" s="413"/>
      <c r="K163" s="414">
        <f>SUM(C163:H163)</f>
        <v>0</v>
      </c>
      <c r="L163" s="1864"/>
    </row>
    <row r="164" spans="1:14" ht="33.75" customHeight="1" x14ac:dyDescent="0.2">
      <c r="A164" s="1834" t="s">
        <v>293</v>
      </c>
      <c r="B164" s="536" t="s">
        <v>32</v>
      </c>
      <c r="C164" s="413"/>
      <c r="D164" s="413"/>
      <c r="E164" s="413"/>
      <c r="F164" s="413"/>
      <c r="G164" s="413"/>
      <c r="H164" s="1867"/>
      <c r="I164" s="413"/>
      <c r="J164" s="413"/>
      <c r="K164" s="414">
        <f>SUM(C164:J164)</f>
        <v>0</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c r="D176" s="412"/>
      <c r="E176" s="412"/>
      <c r="F176" s="412"/>
      <c r="G176" s="412"/>
      <c r="H176" s="412"/>
      <c r="I176" s="436"/>
      <c r="J176" s="436"/>
      <c r="K176" s="414">
        <f>SUM(C176:J176)</f>
        <v>0</v>
      </c>
      <c r="L176" s="412"/>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1915</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0</v>
      </c>
      <c r="D204" s="415">
        <f>SUM(D178,D179)</f>
        <v>0</v>
      </c>
      <c r="E204" s="415">
        <f>SUM(E178,E179,E190)</f>
        <v>0</v>
      </c>
      <c r="F204" s="415">
        <f>SUM(F178,F179)</f>
        <v>0</v>
      </c>
      <c r="G204" s="415">
        <f>SUM(G178,G179)</f>
        <v>0</v>
      </c>
      <c r="H204" s="415">
        <f>SUM(H178,H179,H190,H202,H203)</f>
        <v>0</v>
      </c>
      <c r="I204" s="415">
        <f>SUM(I178,I179)</f>
        <v>0</v>
      </c>
      <c r="J204" s="415">
        <f>SUM(J178,J179)</f>
        <v>0</v>
      </c>
      <c r="K204" s="414">
        <f>SUM(K178,K179,K190,K202,K203)</f>
        <v>0</v>
      </c>
      <c r="L204" s="415">
        <f>SUM(L178,L179,L190,L202,L203)</f>
        <v>0</v>
      </c>
    </row>
    <row r="205" spans="1:14" ht="23.25" thickTop="1" x14ac:dyDescent="0.2">
      <c r="A205" s="1826" t="s">
        <v>1177</v>
      </c>
      <c r="B205" s="467"/>
      <c r="C205" s="416"/>
      <c r="D205" s="416"/>
      <c r="E205" s="416"/>
      <c r="F205" s="416"/>
      <c r="G205" s="416"/>
      <c r="H205" s="416"/>
      <c r="I205" s="413"/>
      <c r="J205" s="413"/>
      <c r="K205" s="440">
        <f>'Revenues 9-14'!F275-'Expenditures 15-22'!K204</f>
        <v>0</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6" t="s">
        <v>1141</v>
      </c>
      <c r="B207" s="225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c r="E209" s="413"/>
      <c r="F209" s="413"/>
      <c r="G209" s="413"/>
      <c r="H209" s="413"/>
      <c r="I209" s="413"/>
      <c r="J209" s="413"/>
      <c r="K209" s="414">
        <f>D209</f>
        <v>0</v>
      </c>
      <c r="L209" s="412"/>
    </row>
    <row r="210" spans="1:12" x14ac:dyDescent="0.2">
      <c r="A210" s="1814" t="s">
        <v>171</v>
      </c>
      <c r="B210" s="266" t="s">
        <v>1143</v>
      </c>
      <c r="C210" s="413"/>
      <c r="D210" s="436"/>
      <c r="E210" s="413"/>
      <c r="F210" s="413"/>
      <c r="G210" s="413"/>
      <c r="H210" s="413"/>
      <c r="I210" s="413"/>
      <c r="J210" s="413"/>
      <c r="K210" s="414">
        <f t="shared" ref="K210:K222" si="19">D210</f>
        <v>0</v>
      </c>
      <c r="L210" s="412"/>
    </row>
    <row r="211" spans="1:12" x14ac:dyDescent="0.2">
      <c r="A211" s="1814" t="s">
        <v>172</v>
      </c>
      <c r="B211" s="266">
        <v>1200</v>
      </c>
      <c r="C211" s="413"/>
      <c r="D211" s="412"/>
      <c r="E211" s="413"/>
      <c r="F211" s="413"/>
      <c r="G211" s="413"/>
      <c r="H211" s="413"/>
      <c r="I211" s="413"/>
      <c r="J211" s="413"/>
      <c r="K211" s="414">
        <f t="shared" si="19"/>
        <v>0</v>
      </c>
      <c r="L211" s="412"/>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c r="E213" s="413"/>
      <c r="F213" s="413"/>
      <c r="G213" s="413"/>
      <c r="H213" s="413"/>
      <c r="I213" s="413"/>
      <c r="J213" s="413"/>
      <c r="K213" s="414">
        <f t="shared" si="19"/>
        <v>0</v>
      </c>
      <c r="L213" s="412"/>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c r="E216" s="413"/>
      <c r="F216" s="413"/>
      <c r="G216" s="413"/>
      <c r="H216" s="413"/>
      <c r="I216" s="413"/>
      <c r="J216" s="413"/>
      <c r="K216" s="414">
        <f t="shared" si="19"/>
        <v>0</v>
      </c>
      <c r="L216" s="412"/>
    </row>
    <row r="217" spans="1:12" x14ac:dyDescent="0.2">
      <c r="A217" s="1814" t="s">
        <v>1139</v>
      </c>
      <c r="B217" s="266">
        <v>1500</v>
      </c>
      <c r="C217" s="413"/>
      <c r="D217" s="412"/>
      <c r="E217" s="413"/>
      <c r="F217" s="413"/>
      <c r="G217" s="413"/>
      <c r="H217" s="413"/>
      <c r="I217" s="413"/>
      <c r="J217" s="413"/>
      <c r="K217" s="414">
        <f t="shared" si="19"/>
        <v>0</v>
      </c>
      <c r="L217" s="412"/>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c r="E227" s="413"/>
      <c r="F227" s="413"/>
      <c r="G227" s="413"/>
      <c r="H227" s="413"/>
      <c r="I227" s="413"/>
      <c r="J227" s="413"/>
      <c r="K227" s="414">
        <f t="shared" si="20"/>
        <v>0</v>
      </c>
      <c r="L227" s="412"/>
    </row>
    <row r="228" spans="1:12" x14ac:dyDescent="0.2">
      <c r="A228" s="1814" t="s">
        <v>222</v>
      </c>
      <c r="B228" s="266">
        <v>2130</v>
      </c>
      <c r="C228" s="413"/>
      <c r="D228" s="412"/>
      <c r="E228" s="413"/>
      <c r="F228" s="413"/>
      <c r="G228" s="413"/>
      <c r="H228" s="413"/>
      <c r="I228" s="413"/>
      <c r="J228" s="413"/>
      <c r="K228" s="414">
        <f t="shared" si="20"/>
        <v>0</v>
      </c>
      <c r="L228" s="412"/>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row>
    <row r="235" spans="1:12" x14ac:dyDescent="0.2">
      <c r="A235" s="1814" t="s">
        <v>976</v>
      </c>
      <c r="B235" s="266">
        <v>2220</v>
      </c>
      <c r="C235" s="413"/>
      <c r="D235" s="412"/>
      <c r="E235" s="413"/>
      <c r="F235" s="413"/>
      <c r="G235" s="413"/>
      <c r="H235" s="413"/>
      <c r="I235" s="413"/>
      <c r="J235" s="413"/>
      <c r="K235" s="420">
        <f>D235</f>
        <v>0</v>
      </c>
      <c r="L235" s="412"/>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c r="E240" s="413"/>
      <c r="F240" s="413"/>
      <c r="G240" s="413"/>
      <c r="H240" s="413"/>
      <c r="I240" s="413"/>
      <c r="J240" s="413"/>
      <c r="K240" s="420">
        <f t="shared" ref="K240:K250" si="21">D240</f>
        <v>0</v>
      </c>
      <c r="L240" s="412"/>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c r="E253" s="413"/>
      <c r="F253" s="413"/>
      <c r="G253" s="413"/>
      <c r="H253" s="413"/>
      <c r="I253" s="413"/>
      <c r="J253" s="413"/>
      <c r="K253" s="420">
        <f>D253</f>
        <v>0</v>
      </c>
      <c r="L253" s="418"/>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c r="E260" s="413"/>
      <c r="F260" s="413"/>
      <c r="G260" s="413"/>
      <c r="H260" s="413"/>
      <c r="I260" s="413"/>
      <c r="J260" s="413"/>
      <c r="K260" s="420">
        <f t="shared" si="22"/>
        <v>0</v>
      </c>
      <c r="L260" s="412"/>
    </row>
    <row r="261" spans="1:12" x14ac:dyDescent="0.2">
      <c r="A261" s="1814" t="s">
        <v>1129</v>
      </c>
      <c r="B261" s="266">
        <v>2550</v>
      </c>
      <c r="C261" s="413"/>
      <c r="D261" s="412"/>
      <c r="E261" s="413"/>
      <c r="F261" s="413"/>
      <c r="G261" s="413"/>
      <c r="H261" s="413"/>
      <c r="I261" s="413"/>
      <c r="J261" s="413"/>
      <c r="K261" s="420">
        <f t="shared" si="22"/>
        <v>0</v>
      </c>
      <c r="L261" s="412"/>
    </row>
    <row r="262" spans="1:12" x14ac:dyDescent="0.2">
      <c r="A262" s="1814" t="s">
        <v>107</v>
      </c>
      <c r="B262" s="266">
        <v>2560</v>
      </c>
      <c r="C262" s="413"/>
      <c r="D262" s="412"/>
      <c r="E262" s="413"/>
      <c r="F262" s="413"/>
      <c r="G262" s="413"/>
      <c r="H262" s="413"/>
      <c r="I262" s="413"/>
      <c r="J262" s="413"/>
      <c r="K262" s="420">
        <f t="shared" si="22"/>
        <v>0</v>
      </c>
      <c r="L262" s="412"/>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1915</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53" t="s">
        <v>595</v>
      </c>
      <c r="B288" s="2255"/>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42" t="s">
        <v>150</v>
      </c>
      <c r="B291" s="2246"/>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1915</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51" t="s">
        <v>317</v>
      </c>
      <c r="B305" s="225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7" t="s">
        <v>1177</v>
      </c>
      <c r="B306" s="2248"/>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8" t="s">
        <v>156</v>
      </c>
      <c r="B308" s="225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60" t="s">
        <v>1071</v>
      </c>
      <c r="B310" s="225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49" t="s">
        <v>1177</v>
      </c>
      <c r="B332" s="2250"/>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41" t="s">
        <v>1142</v>
      </c>
      <c r="B334" s="2136"/>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1915</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N46" sqref="N4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6" t="str">
        <f>"District's Accounting Basis is " &amp;AUDITCHECK!D29</f>
        <v xml:space="preserve">District's Accounting Basis is ACCRUAL </v>
      </c>
      <c r="B1" s="2267"/>
      <c r="C1" s="939" t="s">
        <v>1314</v>
      </c>
      <c r="D1" s="2261" t="s">
        <v>1315</v>
      </c>
      <c r="E1" s="2262"/>
      <c r="F1" s="2262"/>
      <c r="G1" s="2262"/>
      <c r="H1" s="2262"/>
      <c r="I1" s="2262"/>
      <c r="J1" s="2262"/>
      <c r="K1" s="2262"/>
      <c r="L1" s="2263"/>
      <c r="M1" s="2264" t="s">
        <v>214</v>
      </c>
      <c r="N1" s="2265"/>
    </row>
    <row r="2" spans="1:16" ht="13.5" customHeight="1" x14ac:dyDescent="0.2">
      <c r="A2" s="2268"/>
      <c r="B2" s="226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1926</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70"/>
      <c r="C50" s="2271"/>
      <c r="D50" s="2271"/>
      <c r="E50" s="2271"/>
      <c r="F50" s="2271"/>
      <c r="G50" s="2271"/>
      <c r="H50" s="2271"/>
      <c r="I50" s="2271"/>
      <c r="J50" s="2272"/>
      <c r="K50" s="2272"/>
      <c r="L50" s="2272"/>
      <c r="M50" s="2273"/>
    </row>
    <row r="51" spans="1:13" x14ac:dyDescent="0.2">
      <c r="B51" s="2274"/>
      <c r="C51" s="2275"/>
      <c r="D51" s="2275"/>
      <c r="E51" s="2275"/>
      <c r="F51" s="2275"/>
      <c r="G51" s="2275"/>
      <c r="H51" s="2275"/>
      <c r="I51" s="2275"/>
      <c r="J51" s="2276"/>
      <c r="K51" s="2276"/>
      <c r="L51" s="2276"/>
      <c r="M51" s="2277"/>
    </row>
    <row r="52" spans="1:13" x14ac:dyDescent="0.2">
      <c r="B52" s="2274"/>
      <c r="C52" s="2275"/>
      <c r="D52" s="2275"/>
      <c r="E52" s="2275"/>
      <c r="F52" s="2275"/>
      <c r="G52" s="2275"/>
      <c r="H52" s="2275"/>
      <c r="I52" s="2275"/>
      <c r="J52" s="2276"/>
      <c r="K52" s="2276"/>
      <c r="L52" s="2276"/>
      <c r="M52" s="2277"/>
    </row>
    <row r="53" spans="1:13" x14ac:dyDescent="0.2">
      <c r="B53" s="2274"/>
      <c r="C53" s="2275"/>
      <c r="D53" s="2275"/>
      <c r="E53" s="2275"/>
      <c r="F53" s="2275"/>
      <c r="G53" s="2275"/>
      <c r="H53" s="2275"/>
      <c r="I53" s="2275"/>
      <c r="J53" s="2276"/>
      <c r="K53" s="2276"/>
      <c r="L53" s="2276"/>
      <c r="M53" s="2277"/>
    </row>
    <row r="54" spans="1:13" x14ac:dyDescent="0.2">
      <c r="B54" s="2274"/>
      <c r="C54" s="2275"/>
      <c r="D54" s="2275"/>
      <c r="E54" s="2275"/>
      <c r="F54" s="2275"/>
      <c r="G54" s="2275"/>
      <c r="H54" s="2275"/>
      <c r="I54" s="2275"/>
      <c r="J54" s="2276"/>
      <c r="K54" s="2276"/>
      <c r="L54" s="2276"/>
      <c r="M54" s="2277"/>
    </row>
    <row r="55" spans="1:13" ht="21.75" customHeight="1" x14ac:dyDescent="0.2">
      <c r="B55" s="2278"/>
      <c r="C55" s="2279"/>
      <c r="D55" s="2279"/>
      <c r="E55" s="2279"/>
      <c r="F55" s="2279"/>
      <c r="G55" s="2279"/>
      <c r="H55" s="2279"/>
      <c r="I55" s="2279"/>
      <c r="J55" s="2279"/>
      <c r="K55" s="2279"/>
      <c r="L55" s="2279"/>
      <c r="M55" s="2280"/>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N46" sqref="N4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1" t="s">
        <v>1963</v>
      </c>
      <c r="B2" s="835" t="s">
        <v>1929</v>
      </c>
      <c r="C2" s="1084" t="s">
        <v>1930</v>
      </c>
      <c r="D2" s="1084" t="s">
        <v>1931</v>
      </c>
      <c r="E2" s="1084" t="s">
        <v>1932</v>
      </c>
      <c r="F2" s="1084" t="s">
        <v>1933</v>
      </c>
    </row>
    <row r="3" spans="1:6" ht="12" customHeight="1" x14ac:dyDescent="0.2">
      <c r="A3" s="2282"/>
      <c r="B3" s="547"/>
      <c r="C3" s="833"/>
      <c r="D3" s="834" t="s">
        <v>295</v>
      </c>
      <c r="E3" s="833"/>
      <c r="F3" s="834" t="s">
        <v>296</v>
      </c>
    </row>
    <row r="4" spans="1:6" ht="13.7" customHeight="1" x14ac:dyDescent="0.2">
      <c r="A4" s="545" t="s">
        <v>1375</v>
      </c>
      <c r="B4" s="560">
        <f>'Revenues 9-14'!C5</f>
        <v>0</v>
      </c>
      <c r="C4" s="512"/>
      <c r="D4" s="561">
        <f>B4-C4</f>
        <v>0</v>
      </c>
      <c r="E4" s="512"/>
      <c r="F4" s="561">
        <f>E4-C4</f>
        <v>0</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N46" sqref="N4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5" t="s">
        <v>733</v>
      </c>
      <c r="B1" s="2306"/>
      <c r="C1" s="837"/>
    </row>
    <row r="2" spans="1:7" ht="33.75" customHeight="1" x14ac:dyDescent="0.2">
      <c r="A2" s="2311" t="s">
        <v>1965</v>
      </c>
      <c r="B2" s="2312"/>
      <c r="C2" s="1626" t="s">
        <v>1934</v>
      </c>
      <c r="D2" s="1626" t="s">
        <v>1935</v>
      </c>
      <c r="E2" s="1626" t="s">
        <v>1936</v>
      </c>
      <c r="F2" s="1626" t="s">
        <v>1937</v>
      </c>
    </row>
    <row r="3" spans="1:7" ht="23.25" customHeight="1" x14ac:dyDescent="0.2">
      <c r="A3" s="2316" t="s">
        <v>1328</v>
      </c>
      <c r="B3" s="2317"/>
      <c r="C3" s="2307"/>
      <c r="D3" s="2308"/>
      <c r="E3" s="2308"/>
      <c r="F3" s="2309"/>
    </row>
    <row r="4" spans="1:7" ht="12.75" customHeight="1" thickBot="1" x14ac:dyDescent="0.25">
      <c r="A4" s="2296" t="s">
        <v>734</v>
      </c>
      <c r="B4" s="2313"/>
      <c r="C4" s="927"/>
      <c r="D4" s="927"/>
      <c r="E4" s="927"/>
      <c r="F4" s="1601">
        <f>SUM(C4+D4)-E4</f>
        <v>0</v>
      </c>
    </row>
    <row r="5" spans="1:7" ht="13.5" thickTop="1" x14ac:dyDescent="0.2">
      <c r="A5" s="2314" t="s">
        <v>1324</v>
      </c>
      <c r="B5" s="2299"/>
      <c r="C5" s="2291"/>
      <c r="D5" s="2292"/>
      <c r="E5" s="2292"/>
      <c r="F5" s="229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15" t="s">
        <v>735</v>
      </c>
      <c r="B15" s="2297"/>
      <c r="C15" s="1601">
        <f>SUM(C6:C14)</f>
        <v>0</v>
      </c>
      <c r="D15" s="1601">
        <f>SUM(D6:D14)</f>
        <v>0</v>
      </c>
      <c r="E15" s="1601">
        <f>SUM(E6:E14)</f>
        <v>0</v>
      </c>
      <c r="F15" s="1601">
        <f>SUM(F6:F14)</f>
        <v>0</v>
      </c>
      <c r="G15" s="685"/>
    </row>
    <row r="16" spans="1:7" s="56" customFormat="1" ht="13.5" thickTop="1" x14ac:dyDescent="0.2">
      <c r="A16" s="2310" t="s">
        <v>1325</v>
      </c>
      <c r="B16" s="2299"/>
      <c r="C16" s="2291"/>
      <c r="D16" s="2292"/>
      <c r="E16" s="2292"/>
      <c r="F16" s="2293"/>
    </row>
    <row r="17" spans="1:11" ht="12.75" customHeight="1" thickBot="1" x14ac:dyDescent="0.25">
      <c r="A17" s="2289" t="s">
        <v>67</v>
      </c>
      <c r="B17" s="2290"/>
      <c r="C17" s="1602"/>
      <c r="D17" s="512"/>
      <c r="E17" s="1602"/>
      <c r="F17" s="1601">
        <f>SUM(C17+D17)-E17</f>
        <v>0</v>
      </c>
    </row>
    <row r="18" spans="1:11" ht="12.75" customHeight="1" thickTop="1" thickBot="1" x14ac:dyDescent="0.25">
      <c r="A18" s="2289" t="s">
        <v>7</v>
      </c>
      <c r="B18" s="2290"/>
      <c r="C18" s="1602"/>
      <c r="D18" s="512"/>
      <c r="E18" s="1602"/>
      <c r="F18" s="1601">
        <f>SUM(C18+D18)-E18</f>
        <v>0</v>
      </c>
    </row>
    <row r="19" spans="1:11" ht="12.75" customHeight="1" thickTop="1" thickBot="1" x14ac:dyDescent="0.25">
      <c r="A19" s="2289" t="s">
        <v>454</v>
      </c>
      <c r="B19" s="2290"/>
      <c r="C19" s="1602"/>
      <c r="D19" s="512"/>
      <c r="E19" s="1602"/>
      <c r="F19" s="1601">
        <f>SUM(C19+D19)-E19</f>
        <v>0</v>
      </c>
    </row>
    <row r="20" spans="1:11" ht="12.75" customHeight="1" thickTop="1" thickBot="1" x14ac:dyDescent="0.25">
      <c r="A20" s="2294" t="s">
        <v>527</v>
      </c>
      <c r="B20" s="2295"/>
      <c r="C20" s="1602"/>
      <c r="D20" s="512"/>
      <c r="E20" s="1602"/>
      <c r="F20" s="1601">
        <f>SUM(C20+D20)-E20</f>
        <v>0</v>
      </c>
    </row>
    <row r="21" spans="1:11" ht="14.25" thickTop="1" thickBot="1" x14ac:dyDescent="0.25">
      <c r="A21" s="2296" t="s">
        <v>736</v>
      </c>
      <c r="B21" s="2297"/>
      <c r="C21" s="1601">
        <f>SUM(C17:C20)</f>
        <v>0</v>
      </c>
      <c r="D21" s="1601">
        <f>SUM(D17:D20)</f>
        <v>0</v>
      </c>
      <c r="E21" s="1601">
        <f>SUM(E17:E20)</f>
        <v>0</v>
      </c>
      <c r="F21" s="1601">
        <f>SUM(F17:F20)</f>
        <v>0</v>
      </c>
      <c r="G21" s="685"/>
    </row>
    <row r="22" spans="1:11" ht="13.5" thickTop="1" x14ac:dyDescent="0.2">
      <c r="A22" s="2298" t="s">
        <v>1326</v>
      </c>
      <c r="B22" s="2299"/>
      <c r="C22" s="2291"/>
      <c r="D22" s="2292"/>
      <c r="E22" s="2292"/>
      <c r="F22" s="2293"/>
    </row>
    <row r="23" spans="1:11" ht="23.25" customHeight="1" thickBot="1" x14ac:dyDescent="0.25">
      <c r="A23" s="2296" t="s">
        <v>737</v>
      </c>
      <c r="B23" s="2297"/>
      <c r="C23" s="927"/>
      <c r="D23" s="927"/>
      <c r="E23" s="927"/>
      <c r="F23" s="1601">
        <f>SUM(C23+D23)-E23</f>
        <v>0</v>
      </c>
      <c r="G23" s="685"/>
    </row>
    <row r="24" spans="1:11" ht="13.5" thickTop="1" x14ac:dyDescent="0.2">
      <c r="A24" s="2298" t="s">
        <v>1327</v>
      </c>
      <c r="B24" s="2299"/>
      <c r="C24" s="2291"/>
      <c r="D24" s="2292"/>
      <c r="E24" s="2292"/>
      <c r="F24" s="2293"/>
    </row>
    <row r="25" spans="1:11" ht="13.5" thickBot="1" x14ac:dyDescent="0.25">
      <c r="A25" s="2296" t="s">
        <v>738</v>
      </c>
      <c r="B25" s="2302"/>
      <c r="C25" s="927"/>
      <c r="D25" s="927"/>
      <c r="E25" s="927"/>
      <c r="F25" s="1601">
        <f>SUM(C25+D25)-E25</f>
        <v>0</v>
      </c>
      <c r="G25" s="685"/>
    </row>
    <row r="26" spans="1:11" ht="13.5" thickTop="1" x14ac:dyDescent="0.2">
      <c r="A26" s="2303" t="s">
        <v>762</v>
      </c>
      <c r="B26" s="2299"/>
      <c r="C26" s="1603"/>
      <c r="D26" s="1603"/>
      <c r="E26" s="1603"/>
      <c r="F26" s="1604"/>
    </row>
    <row r="27" spans="1:11" ht="13.5" thickBot="1" x14ac:dyDescent="0.25">
      <c r="A27" s="2296" t="s">
        <v>1260</v>
      </c>
      <c r="B27" s="2304"/>
      <c r="C27" s="512"/>
      <c r="D27" s="512"/>
      <c r="E27" s="512"/>
      <c r="F27" s="1601">
        <f>SUM(C27+D27)-E27</f>
        <v>0</v>
      </c>
      <c r="G27" s="685"/>
    </row>
    <row r="28" spans="1:11" ht="7.5" customHeight="1" thickTop="1" x14ac:dyDescent="0.2">
      <c r="A28" s="548"/>
    </row>
    <row r="29" spans="1:11" ht="23.25" customHeight="1" x14ac:dyDescent="0.2">
      <c r="A29" s="2300" t="s">
        <v>685</v>
      </c>
      <c r="B29" s="2301"/>
      <c r="C29" s="120"/>
      <c r="D29" s="120"/>
      <c r="E29" s="120"/>
      <c r="F29" s="120"/>
      <c r="G29" s="120"/>
      <c r="H29" s="120"/>
      <c r="I29" s="120"/>
      <c r="J29" s="120"/>
    </row>
    <row r="30" spans="1:11" ht="47.25" customHeight="1" x14ac:dyDescent="0.2">
      <c r="A30" s="757" t="s">
        <v>1261</v>
      </c>
      <c r="B30" s="130" t="s">
        <v>1338</v>
      </c>
      <c r="C30" s="130" t="s">
        <v>686</v>
      </c>
      <c r="D30" s="130" t="s">
        <v>1339</v>
      </c>
      <c r="E30" s="130" t="s">
        <v>2056</v>
      </c>
      <c r="F30" s="130" t="s">
        <v>1938</v>
      </c>
      <c r="G30" s="130" t="s">
        <v>1704</v>
      </c>
      <c r="H30" s="130" t="s">
        <v>1939</v>
      </c>
      <c r="I30" s="130" t="s">
        <v>2057</v>
      </c>
      <c r="J30" s="1250" t="s">
        <v>3</v>
      </c>
      <c r="K30" s="119"/>
    </row>
    <row r="31" spans="1:11" ht="12" customHeight="1" x14ac:dyDescent="0.2">
      <c r="A31" s="1104"/>
      <c r="B31" s="658"/>
      <c r="C31" s="1102"/>
      <c r="D31" s="1607"/>
      <c r="E31" s="1102"/>
      <c r="F31" s="1102"/>
      <c r="G31" s="1102"/>
      <c r="H31" s="1102"/>
      <c r="I31" s="1103">
        <f>((E31+F31)-H31)+G31</f>
        <v>0</v>
      </c>
      <c r="J31" s="1102"/>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0</v>
      </c>
      <c r="D49" s="1606"/>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3" t="s">
        <v>687</v>
      </c>
      <c r="C52" s="2284"/>
      <c r="D52" s="2284"/>
      <c r="E52" s="124" t="s">
        <v>1011</v>
      </c>
      <c r="F52" s="2285"/>
      <c r="G52" s="2286"/>
      <c r="H52" s="118"/>
      <c r="I52" s="118"/>
      <c r="J52" s="121"/>
    </row>
    <row r="53" spans="1:11" ht="11.25" customHeight="1" x14ac:dyDescent="0.2">
      <c r="A53" s="753" t="s">
        <v>1086</v>
      </c>
      <c r="B53" s="125" t="s">
        <v>1127</v>
      </c>
      <c r="C53" s="121"/>
      <c r="D53" s="117"/>
      <c r="E53" s="124" t="s">
        <v>587</v>
      </c>
      <c r="F53" s="2287"/>
      <c r="G53" s="2288"/>
      <c r="H53" s="118"/>
      <c r="I53" s="118"/>
      <c r="J53" s="121"/>
    </row>
    <row r="54" spans="1:11" ht="11.25" customHeight="1" x14ac:dyDescent="0.2">
      <c r="A54" s="754" t="s">
        <v>1087</v>
      </c>
      <c r="B54" s="123" t="s">
        <v>1128</v>
      </c>
      <c r="C54" s="121"/>
      <c r="D54" s="117"/>
      <c r="E54" s="124" t="s">
        <v>588</v>
      </c>
      <c r="F54" s="2287"/>
      <c r="G54" s="228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N46" sqref="N4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8" t="s">
        <v>1023</v>
      </c>
      <c r="B1" s="2319"/>
      <c r="C1" s="2319"/>
      <c r="D1" s="2319"/>
      <c r="E1" s="2319"/>
      <c r="F1" s="2319"/>
      <c r="G1" s="2320"/>
      <c r="H1" s="1239"/>
      <c r="I1" s="759"/>
      <c r="J1" s="758"/>
    </row>
    <row r="2" spans="1:11" ht="36.75" x14ac:dyDescent="0.2">
      <c r="A2" s="2339" t="s">
        <v>1966</v>
      </c>
      <c r="B2" s="2340"/>
      <c r="C2" s="2340"/>
      <c r="D2" s="2340"/>
      <c r="E2" s="2341"/>
      <c r="F2" s="1886" t="s">
        <v>1077</v>
      </c>
      <c r="G2" s="1887" t="s">
        <v>101</v>
      </c>
      <c r="H2" s="1887" t="s">
        <v>479</v>
      </c>
      <c r="I2" s="1887" t="s">
        <v>1379</v>
      </c>
      <c r="J2" s="1887" t="s">
        <v>1022</v>
      </c>
      <c r="K2" s="1887" t="s">
        <v>145</v>
      </c>
    </row>
    <row r="3" spans="1:11" x14ac:dyDescent="0.2">
      <c r="A3" s="2342" t="s">
        <v>1940</v>
      </c>
      <c r="B3" s="2343"/>
      <c r="C3" s="2343"/>
      <c r="D3" s="2343"/>
      <c r="E3" s="2344"/>
      <c r="F3" s="255"/>
      <c r="G3" s="563"/>
      <c r="H3" s="563"/>
      <c r="I3" s="563"/>
      <c r="J3" s="1216"/>
      <c r="K3" s="1216"/>
    </row>
    <row r="4" spans="1:11" x14ac:dyDescent="0.2">
      <c r="A4" s="2345" t="s">
        <v>434</v>
      </c>
      <c r="B4" s="2346"/>
      <c r="C4" s="2346"/>
      <c r="D4" s="2346"/>
      <c r="E4" s="2284"/>
      <c r="F4" s="550"/>
      <c r="G4" s="571"/>
      <c r="H4" s="570"/>
      <c r="I4" s="571"/>
      <c r="J4" s="1194"/>
      <c r="K4" s="1194"/>
    </row>
    <row r="5" spans="1:11" ht="13.5" customHeight="1" x14ac:dyDescent="0.2">
      <c r="A5" s="2321" t="s">
        <v>1259</v>
      </c>
      <c r="B5" s="2322"/>
      <c r="C5" s="2322"/>
      <c r="D5" s="2322"/>
      <c r="E5" s="2323"/>
      <c r="F5" s="1150" t="s">
        <v>1014</v>
      </c>
      <c r="G5" s="569"/>
      <c r="H5" s="563"/>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row>
    <row r="10" spans="1:11" ht="12" customHeight="1" x14ac:dyDescent="0.2">
      <c r="A10" s="2324" t="s">
        <v>1904</v>
      </c>
      <c r="B10" s="2325"/>
      <c r="C10" s="2325"/>
      <c r="D10" s="2325"/>
      <c r="E10" s="2326"/>
      <c r="F10" s="1282" t="s">
        <v>1030</v>
      </c>
      <c r="G10" s="568"/>
      <c r="H10" s="1283"/>
      <c r="I10" s="563"/>
      <c r="J10" s="1216"/>
      <c r="K10" s="1216"/>
    </row>
    <row r="11" spans="1:11" x14ac:dyDescent="0.2">
      <c r="A11" s="2321" t="s">
        <v>167</v>
      </c>
      <c r="B11" s="2322"/>
      <c r="C11" s="2322"/>
      <c r="D11" s="2322"/>
      <c r="E11" s="2323"/>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47" t="s">
        <v>435</v>
      </c>
      <c r="B13" s="2348"/>
      <c r="C13" s="2348"/>
      <c r="D13" s="2348"/>
      <c r="E13" s="2349"/>
      <c r="F13" s="1151"/>
      <c r="G13" s="565"/>
      <c r="H13" s="566"/>
      <c r="I13" s="567"/>
      <c r="J13" s="567"/>
      <c r="K13" s="567"/>
    </row>
    <row r="14" spans="1:11" x14ac:dyDescent="0.2">
      <c r="A14" s="2330" t="s">
        <v>535</v>
      </c>
      <c r="B14" s="2330"/>
      <c r="C14" s="2330"/>
      <c r="D14" s="2330"/>
      <c r="E14" s="2331"/>
      <c r="F14" s="257" t="s">
        <v>1020</v>
      </c>
      <c r="G14" s="568"/>
      <c r="H14" s="563"/>
      <c r="I14" s="569"/>
      <c r="J14" s="1184"/>
      <c r="K14" s="1216"/>
    </row>
    <row r="15" spans="1:11" x14ac:dyDescent="0.2">
      <c r="A15" s="2322" t="s">
        <v>5</v>
      </c>
      <c r="B15" s="2322"/>
      <c r="C15" s="2322"/>
      <c r="D15" s="2322"/>
      <c r="E15" s="2323"/>
      <c r="F15" s="257" t="s">
        <v>1021</v>
      </c>
      <c r="G15" s="569"/>
      <c r="H15" s="563"/>
      <c r="I15" s="563"/>
      <c r="J15" s="1216"/>
      <c r="K15" s="1216"/>
    </row>
    <row r="16" spans="1:11" ht="12.75" customHeight="1" x14ac:dyDescent="0.2">
      <c r="A16" s="2322" t="s">
        <v>339</v>
      </c>
      <c r="B16" s="2322"/>
      <c r="C16" s="2322"/>
      <c r="D16" s="2322"/>
      <c r="E16" s="2323"/>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50" t="s">
        <v>433</v>
      </c>
      <c r="B18" s="2351"/>
      <c r="C18" s="2351"/>
      <c r="D18" s="2351"/>
      <c r="E18" s="2352"/>
      <c r="F18" s="257" t="s">
        <v>1107</v>
      </c>
      <c r="G18" s="568"/>
      <c r="H18" s="568"/>
      <c r="I18" s="568"/>
      <c r="J18" s="1216"/>
      <c r="K18" s="1202"/>
    </row>
    <row r="19" spans="1:11" ht="23.25" customHeight="1" x14ac:dyDescent="0.2">
      <c r="A19" s="2322" t="s">
        <v>490</v>
      </c>
      <c r="B19" s="2333"/>
      <c r="C19" s="2333"/>
      <c r="D19" s="2333"/>
      <c r="E19" s="2323"/>
      <c r="F19" s="257" t="s">
        <v>1108</v>
      </c>
      <c r="G19" s="568"/>
      <c r="H19" s="568"/>
      <c r="I19" s="568"/>
      <c r="J19" s="1216"/>
      <c r="K19" s="1202"/>
    </row>
    <row r="20" spans="1:11" ht="12.75" customHeight="1" x14ac:dyDescent="0.2">
      <c r="A20" s="2334" t="s">
        <v>1903</v>
      </c>
      <c r="B20" s="2335"/>
      <c r="C20" s="2335"/>
      <c r="D20" s="2335"/>
      <c r="E20" s="2336"/>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5" t="s">
        <v>1905</v>
      </c>
      <c r="B22" s="2325"/>
      <c r="C22" s="2325"/>
      <c r="D22" s="2325"/>
      <c r="E22" s="2332"/>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7"/>
      <c r="I31" s="2328"/>
      <c r="J31" s="2328"/>
      <c r="K31" s="2328"/>
    </row>
    <row r="32" spans="1:11" x14ac:dyDescent="0.2">
      <c r="A32" s="59"/>
      <c r="B32" s="9"/>
      <c r="C32" s="9"/>
      <c r="D32" s="9"/>
      <c r="E32" s="552"/>
      <c r="F32" s="1157" t="s">
        <v>639</v>
      </c>
      <c r="G32" s="572"/>
      <c r="H32" s="2329"/>
      <c r="I32" s="2328"/>
      <c r="J32" s="2328"/>
      <c r="K32" s="2328"/>
    </row>
    <row r="33" spans="1:11" ht="9.75" customHeight="1" x14ac:dyDescent="0.2">
      <c r="A33" s="1788" t="s">
        <v>1902</v>
      </c>
      <c r="B33" s="113"/>
      <c r="C33" s="113"/>
      <c r="D33" s="113"/>
      <c r="E33" s="113"/>
      <c r="F33" s="113"/>
      <c r="G33" s="573"/>
      <c r="H33" s="2329"/>
      <c r="I33" s="2328"/>
      <c r="J33" s="2328"/>
      <c r="K33" s="2328"/>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5" t="s">
        <v>640</v>
      </c>
      <c r="B41" s="2337"/>
      <c r="C41" s="2337"/>
      <c r="D41" s="2337"/>
      <c r="E41" s="2337"/>
      <c r="F41" s="233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N46" sqref="N4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53"/>
      <c r="K1" s="2354"/>
      <c r="L1" s="2354"/>
    </row>
    <row r="2" spans="1:14" ht="48" customHeight="1" x14ac:dyDescent="0.2">
      <c r="A2" s="1879" t="s">
        <v>1967</v>
      </c>
      <c r="B2" s="635" t="s">
        <v>444</v>
      </c>
      <c r="C2" s="1562" t="s">
        <v>2058</v>
      </c>
      <c r="D2" s="1562" t="s">
        <v>1971</v>
      </c>
      <c r="E2" s="1562" t="s">
        <v>1968</v>
      </c>
      <c r="F2" s="1562" t="s">
        <v>2059</v>
      </c>
      <c r="G2" s="64" t="s">
        <v>709</v>
      </c>
      <c r="H2" s="1562" t="s">
        <v>2060</v>
      </c>
      <c r="I2" s="1562" t="s">
        <v>1969</v>
      </c>
      <c r="J2" s="1562" t="s">
        <v>1970</v>
      </c>
      <c r="K2" s="1562" t="s">
        <v>2061</v>
      </c>
      <c r="L2" s="1562" t="s">
        <v>2062</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c r="D5" s="642"/>
      <c r="E5" s="642"/>
      <c r="F5" s="1067">
        <f>(C5+D5)-E5</f>
        <v>0</v>
      </c>
      <c r="G5" s="638"/>
      <c r="H5" s="644"/>
      <c r="I5" s="644"/>
      <c r="J5" s="644"/>
      <c r="K5" s="649"/>
      <c r="L5" s="1066">
        <f>F5-K5</f>
        <v>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c r="D8" s="643"/>
      <c r="E8" s="643"/>
      <c r="F8" s="1067">
        <f>(C8+D8)-E8</f>
        <v>0</v>
      </c>
      <c r="G8" s="639">
        <v>50</v>
      </c>
      <c r="H8" s="575"/>
      <c r="I8" s="575"/>
      <c r="J8" s="575"/>
      <c r="K8" s="1066">
        <f>(H8+I8)-J8</f>
        <v>0</v>
      </c>
      <c r="L8" s="1066">
        <f>F8-K8</f>
        <v>0</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1107598</v>
      </c>
      <c r="D12" s="643">
        <v>5836</v>
      </c>
      <c r="E12" s="643"/>
      <c r="F12" s="1067">
        <f>(C12+D12)-E12</f>
        <v>1113434</v>
      </c>
      <c r="G12" s="639">
        <v>10</v>
      </c>
      <c r="H12" s="575">
        <v>727515</v>
      </c>
      <c r="I12" s="575">
        <v>83112</v>
      </c>
      <c r="J12" s="575"/>
      <c r="K12" s="1066">
        <f>(H12+I12)-J12</f>
        <v>810627</v>
      </c>
      <c r="L12" s="1066">
        <f>F12-K12</f>
        <v>302807</v>
      </c>
    </row>
    <row r="13" spans="1:14" ht="14.25" thickTop="1" thickBot="1" x14ac:dyDescent="0.25">
      <c r="A13" s="654" t="s">
        <v>1336</v>
      </c>
      <c r="B13" s="285">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1107598</v>
      </c>
      <c r="D16" s="645">
        <f>SUM(D3,D5:D6,D8:D10,D12:D15)</f>
        <v>5836</v>
      </c>
      <c r="E16" s="645">
        <f>SUM(E3,E5:E6,E8:E10,E12:E15)</f>
        <v>0</v>
      </c>
      <c r="F16" s="645">
        <f>SUM(F3,F5:F6,F8:F10,F12:F15)</f>
        <v>1113434</v>
      </c>
      <c r="G16" s="639"/>
      <c r="H16" s="645">
        <f>SUM(H3,H6,H8:H10,H12:H14,)</f>
        <v>727515</v>
      </c>
      <c r="I16" s="645">
        <f>SUM(I3,I6,I8:I10,I12:I14,)</f>
        <v>83112</v>
      </c>
      <c r="J16" s="645">
        <f>SUM(J3,J6,J8:J10,J12:J14,)</f>
        <v>0</v>
      </c>
      <c r="K16" s="1067">
        <f>(H16+I16)-J16</f>
        <v>810627</v>
      </c>
      <c r="L16" s="1067">
        <f>F16-K16</f>
        <v>302807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83112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N46" sqref="N46"/>
      <selection pane="bottomLeft" activeCell="N46" sqref="N4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8" t="s">
        <v>1972</v>
      </c>
      <c r="B1" s="2359"/>
      <c r="C1" s="2359"/>
      <c r="D1" s="2359"/>
      <c r="E1" s="2359"/>
      <c r="F1" s="2360"/>
      <c r="G1" s="940"/>
    </row>
    <row r="2" spans="1:7" ht="13.5" thickBot="1" x14ac:dyDescent="0.25">
      <c r="A2" s="2361" t="s">
        <v>567</v>
      </c>
      <c r="B2" s="2362"/>
      <c r="C2" s="2362"/>
      <c r="D2" s="2362"/>
      <c r="E2" s="2362"/>
      <c r="F2" s="236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4"/>
      <c r="B5" s="2365"/>
      <c r="C5" s="2365"/>
      <c r="D5" s="2365"/>
      <c r="E5" s="2365"/>
      <c r="F5" s="2365"/>
    </row>
    <row r="6" spans="1:7" ht="13.5" customHeight="1" thickBot="1" x14ac:dyDescent="0.25">
      <c r="A6" s="2355" t="s">
        <v>1316</v>
      </c>
      <c r="B6" s="2356"/>
      <c r="C6" s="2356"/>
      <c r="D6" s="2356"/>
      <c r="E6" s="2356"/>
      <c r="F6" s="2357"/>
      <c r="G6" s="357"/>
    </row>
    <row r="7" spans="1:7" s="357" customFormat="1" ht="12" thickTop="1" x14ac:dyDescent="0.2">
      <c r="A7" s="943" t="s">
        <v>592</v>
      </c>
      <c r="B7" s="578"/>
      <c r="C7" s="579"/>
      <c r="D7" s="578"/>
      <c r="E7" s="579"/>
      <c r="F7" s="578"/>
    </row>
    <row r="8" spans="1:7" ht="12" customHeight="1" x14ac:dyDescent="0.2">
      <c r="A8" s="359" t="s">
        <v>538</v>
      </c>
      <c r="B8" s="944" t="s">
        <v>1867</v>
      </c>
      <c r="C8" s="358"/>
      <c r="D8" s="359" t="s">
        <v>591</v>
      </c>
      <c r="E8" s="579" t="s">
        <v>1134</v>
      </c>
      <c r="F8" s="945">
        <f>'Expenditures 15-22'!K114</f>
        <v>4781613</v>
      </c>
      <c r="G8" s="357"/>
    </row>
    <row r="9" spans="1:7" ht="12" customHeight="1" x14ac:dyDescent="0.2">
      <c r="A9" s="359" t="s">
        <v>539</v>
      </c>
      <c r="B9" s="944" t="s">
        <v>1868</v>
      </c>
      <c r="C9" s="358"/>
      <c r="D9" s="359" t="s">
        <v>591</v>
      </c>
      <c r="E9" s="579"/>
      <c r="F9" s="946">
        <f>'Expenditures 15-22'!K150</f>
        <v>0</v>
      </c>
      <c r="G9" s="947"/>
    </row>
    <row r="10" spans="1:7" ht="12" customHeight="1" x14ac:dyDescent="0.2">
      <c r="A10" s="359" t="s">
        <v>589</v>
      </c>
      <c r="B10" s="944" t="s">
        <v>1869</v>
      </c>
      <c r="C10" s="358"/>
      <c r="D10" s="359" t="s">
        <v>591</v>
      </c>
      <c r="E10" s="579"/>
      <c r="F10" s="946">
        <f>'Expenditures 15-22'!K168</f>
        <v>0</v>
      </c>
      <c r="G10" s="947"/>
    </row>
    <row r="11" spans="1:7" ht="12" customHeight="1" x14ac:dyDescent="0.2">
      <c r="A11" s="359" t="s">
        <v>540</v>
      </c>
      <c r="B11" s="944" t="s">
        <v>1870</v>
      </c>
      <c r="C11" s="358"/>
      <c r="D11" s="359" t="s">
        <v>591</v>
      </c>
      <c r="E11" s="579"/>
      <c r="F11" s="946">
        <f>'Expenditures 15-22'!K204</f>
        <v>0</v>
      </c>
      <c r="G11" s="947"/>
    </row>
    <row r="12" spans="1:7" ht="12" customHeight="1" x14ac:dyDescent="0.2">
      <c r="A12" s="359" t="s">
        <v>541</v>
      </c>
      <c r="B12" s="944" t="s">
        <v>1871</v>
      </c>
      <c r="C12" s="358"/>
      <c r="D12" s="359" t="s">
        <v>591</v>
      </c>
      <c r="E12" s="579"/>
      <c r="F12" s="946">
        <f>'Expenditures 15-22'!K288</f>
        <v>0</v>
      </c>
      <c r="G12" s="947"/>
    </row>
    <row r="13" spans="1:7" ht="12" customHeight="1" x14ac:dyDescent="0.2">
      <c r="A13" s="359" t="s">
        <v>113</v>
      </c>
      <c r="B13" s="944" t="s">
        <v>1872</v>
      </c>
      <c r="C13" s="358"/>
      <c r="D13" s="359" t="s">
        <v>591</v>
      </c>
      <c r="E13" s="579"/>
      <c r="F13" s="946">
        <f>'Expenditures 15-22'!K331</f>
        <v>0</v>
      </c>
      <c r="G13" s="948"/>
    </row>
    <row r="14" spans="1:7" ht="12" customHeight="1" thickBot="1" x14ac:dyDescent="0.25">
      <c r="A14" s="949"/>
      <c r="B14" s="580"/>
      <c r="C14" s="581"/>
      <c r="D14" s="1004" t="s">
        <v>591</v>
      </c>
      <c r="E14" s="592" t="s">
        <v>1134</v>
      </c>
      <c r="F14" s="950">
        <f>SUM(F8:F13)</f>
        <v>4781613</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1873</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1874</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1875</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1876</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1877</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1878</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1879</v>
      </c>
      <c r="C53" s="965">
        <f>'Expenditures 15-22'!B102</f>
        <v>4000</v>
      </c>
      <c r="D53" s="964" t="str">
        <f>'Expenditures 15-22'!A102</f>
        <v>Total Payments to Other Govt Units</v>
      </c>
      <c r="E53" s="579"/>
      <c r="F53" s="1108">
        <f>'Expenditures 15-22'!K102</f>
        <v>390038</v>
      </c>
      <c r="G53" s="357"/>
    </row>
    <row r="54" spans="1:7" ht="12" customHeight="1" x14ac:dyDescent="0.2">
      <c r="A54" s="359" t="s">
        <v>538</v>
      </c>
      <c r="B54" s="359" t="s">
        <v>1880</v>
      </c>
      <c r="C54" s="965" t="s">
        <v>1160</v>
      </c>
      <c r="D54" s="961" t="s">
        <v>1302</v>
      </c>
      <c r="E54" s="579"/>
      <c r="F54" s="1108">
        <f>'Expenditures 15-22'!G114</f>
        <v>5836</v>
      </c>
      <c r="G54" s="357"/>
    </row>
    <row r="55" spans="1:7" ht="12" customHeight="1" x14ac:dyDescent="0.2">
      <c r="A55" s="359" t="s">
        <v>538</v>
      </c>
      <c r="B55" s="359" t="s">
        <v>1881</v>
      </c>
      <c r="C55" s="965" t="s">
        <v>1160</v>
      </c>
      <c r="D55" s="961" t="s">
        <v>331</v>
      </c>
      <c r="E55" s="579"/>
      <c r="F55" s="1108">
        <f>'Expenditures 15-22'!I114</f>
        <v>0</v>
      </c>
      <c r="G55" s="357"/>
    </row>
    <row r="56" spans="1:7" ht="12" customHeight="1" x14ac:dyDescent="0.2">
      <c r="A56" s="359" t="s">
        <v>539</v>
      </c>
      <c r="B56" s="359" t="s">
        <v>1882</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1883</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1884</v>
      </c>
      <c r="C58" s="962" t="s">
        <v>1160</v>
      </c>
      <c r="D58" s="961" t="s">
        <v>1302</v>
      </c>
      <c r="E58" s="579"/>
      <c r="F58" s="1110">
        <f>'Expenditures 15-22'!G150</f>
        <v>0</v>
      </c>
      <c r="G58" s="357"/>
    </row>
    <row r="59" spans="1:7" ht="12" customHeight="1" x14ac:dyDescent="0.2">
      <c r="A59" s="971" t="s">
        <v>539</v>
      </c>
      <c r="B59" s="68" t="s">
        <v>1885</v>
      </c>
      <c r="C59" s="1051" t="s">
        <v>1160</v>
      </c>
      <c r="D59" s="68" t="s">
        <v>331</v>
      </c>
      <c r="F59" s="1111">
        <f>'Expenditures 15-22'!I150</f>
        <v>0</v>
      </c>
      <c r="G59" s="357"/>
    </row>
    <row r="60" spans="1:7" ht="12" customHeight="1" x14ac:dyDescent="0.2">
      <c r="A60" s="971" t="s">
        <v>589</v>
      </c>
      <c r="B60" s="68" t="s">
        <v>1886</v>
      </c>
      <c r="C60" s="1051">
        <v>4000</v>
      </c>
      <c r="D60" s="68" t="s">
        <v>357</v>
      </c>
      <c r="F60" s="1112">
        <f>'Expenditures 15-22'!K154</f>
        <v>0</v>
      </c>
      <c r="G60" s="357"/>
    </row>
    <row r="61" spans="1:7" ht="12" customHeight="1" x14ac:dyDescent="0.2">
      <c r="A61" s="968" t="s">
        <v>589</v>
      </c>
      <c r="B61" s="968" t="s">
        <v>1887</v>
      </c>
      <c r="C61" s="969" t="str">
        <f>'Expenditures 15-22'!B164</f>
        <v>5300</v>
      </c>
      <c r="D61" s="1053" t="s">
        <v>356</v>
      </c>
      <c r="E61" s="593"/>
      <c r="F61" s="1108">
        <f>'Expenditures 15-22'!K164</f>
        <v>0</v>
      </c>
      <c r="G61" s="357"/>
    </row>
    <row r="62" spans="1:7" ht="12" customHeight="1" x14ac:dyDescent="0.2">
      <c r="A62" s="359" t="s">
        <v>540</v>
      </c>
      <c r="B62" s="359" t="s">
        <v>1888</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1889</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1890</v>
      </c>
      <c r="C64" s="969" t="str">
        <f>'Expenditures 15-22'!B200</f>
        <v>5300</v>
      </c>
      <c r="D64" s="1052" t="s">
        <v>356</v>
      </c>
      <c r="E64" s="579"/>
      <c r="F64" s="1108">
        <f>'Expenditures 15-22'!K200</f>
        <v>0</v>
      </c>
      <c r="G64" s="357"/>
    </row>
    <row r="65" spans="1:8" ht="12" customHeight="1" x14ac:dyDescent="0.2">
      <c r="A65" s="359" t="s">
        <v>540</v>
      </c>
      <c r="B65" s="359" t="s">
        <v>1891</v>
      </c>
      <c r="C65" s="962" t="s">
        <v>1160</v>
      </c>
      <c r="D65" s="961" t="s">
        <v>1302</v>
      </c>
      <c r="E65" s="579"/>
      <c r="F65" s="1108">
        <f>'Expenditures 15-22'!G204</f>
        <v>0</v>
      </c>
      <c r="G65" s="357"/>
    </row>
    <row r="66" spans="1:8" ht="12" customHeight="1" x14ac:dyDescent="0.2">
      <c r="A66" s="359" t="s">
        <v>540</v>
      </c>
      <c r="B66" s="359" t="s">
        <v>1892</v>
      </c>
      <c r="C66" s="962" t="s">
        <v>1160</v>
      </c>
      <c r="D66" s="961" t="s">
        <v>331</v>
      </c>
      <c r="E66" s="579"/>
      <c r="F66" s="1108">
        <f>'Expenditures 15-22'!I204</f>
        <v>0</v>
      </c>
      <c r="G66" s="357"/>
    </row>
    <row r="67" spans="1:8" ht="12" customHeight="1" x14ac:dyDescent="0.2">
      <c r="A67" s="359" t="s">
        <v>541</v>
      </c>
      <c r="B67" s="359" t="s">
        <v>1893</v>
      </c>
      <c r="C67" s="962" t="str">
        <f>'Expenditures 15-22'!B210</f>
        <v>1125</v>
      </c>
      <c r="D67" s="1052" t="str">
        <f>'Expenditures 15-22'!A210</f>
        <v>Pre-K Programs</v>
      </c>
      <c r="E67" s="579"/>
      <c r="F67" s="1108">
        <f>'Expenditures 15-22'!K210</f>
        <v>0</v>
      </c>
      <c r="G67" s="357"/>
    </row>
    <row r="68" spans="1:8" ht="12" customHeight="1" x14ac:dyDescent="0.2">
      <c r="A68" s="359" t="s">
        <v>541</v>
      </c>
      <c r="B68" s="359" t="s">
        <v>1894</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1895</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1896</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1897</v>
      </c>
      <c r="C72" s="962">
        <f>'Expenditures 15-22'!B274</f>
        <v>3000</v>
      </c>
      <c r="D72" s="952" t="s">
        <v>528</v>
      </c>
      <c r="E72" s="579"/>
      <c r="F72" s="1108">
        <f>'Expenditures 15-22'!K274</f>
        <v>0</v>
      </c>
      <c r="G72" s="357"/>
    </row>
    <row r="73" spans="1:8" ht="12" customHeight="1" x14ac:dyDescent="0.2">
      <c r="A73" s="359" t="s">
        <v>541</v>
      </c>
      <c r="B73" s="359" t="s">
        <v>1898</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1855</v>
      </c>
      <c r="E75" s="595" t="s">
        <v>1134</v>
      </c>
      <c r="F75" s="1113">
        <f>SUM(F18:F73)</f>
        <v>395874</v>
      </c>
      <c r="G75" s="357"/>
    </row>
    <row r="76" spans="1:8" s="971" customFormat="1" ht="12" customHeight="1" thickTop="1" thickBot="1" x14ac:dyDescent="0.25">
      <c r="A76" s="585"/>
      <c r="B76" s="583"/>
      <c r="C76" s="584"/>
      <c r="D76" s="970" t="s">
        <v>1854</v>
      </c>
      <c r="E76" s="595"/>
      <c r="F76" s="1114">
        <f>(F14-F75)</f>
        <v>4385739</v>
      </c>
      <c r="G76" s="359"/>
    </row>
    <row r="77" spans="1:8" s="971" customFormat="1" ht="12" customHeight="1" thickTop="1" x14ac:dyDescent="0.2">
      <c r="A77" s="586"/>
      <c r="B77" s="583"/>
      <c r="C77" s="584"/>
      <c r="D77" s="970" t="s">
        <v>1942</v>
      </c>
      <c r="E77" s="595"/>
      <c r="F77" s="1622">
        <v>0</v>
      </c>
      <c r="G77" s="360"/>
      <c r="H77" s="359"/>
    </row>
    <row r="78" spans="1:8" s="971" customFormat="1" ht="12" customHeight="1" thickBot="1" x14ac:dyDescent="0.25">
      <c r="A78" s="587"/>
      <c r="B78" s="583"/>
      <c r="C78" s="584"/>
      <c r="D78" s="970" t="s">
        <v>1922</v>
      </c>
      <c r="E78" s="595" t="s">
        <v>1134</v>
      </c>
      <c r="F78" s="1115" t="str">
        <f>IF(F77&gt;0,F76/F77," Complete Line 77")</f>
        <v xml:space="preserve"> Complete Line 77</v>
      </c>
      <c r="G78" s="359"/>
    </row>
    <row r="79" spans="1:8" s="971" customFormat="1" ht="12" thickTop="1" x14ac:dyDescent="0.2">
      <c r="A79" s="384"/>
      <c r="B79" s="359"/>
      <c r="C79" s="358"/>
      <c r="D79" s="582"/>
      <c r="E79" s="579"/>
      <c r="F79" s="972"/>
      <c r="G79" s="359"/>
    </row>
    <row r="80" spans="1:8" s="971" customFormat="1" ht="12" thickBot="1" x14ac:dyDescent="0.25">
      <c r="A80" s="2355" t="s">
        <v>1317</v>
      </c>
      <c r="B80" s="2356"/>
      <c r="C80" s="2356"/>
      <c r="D80" s="2356"/>
      <c r="E80" s="2356"/>
      <c r="F80" s="235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0</v>
      </c>
      <c r="G93" s="979"/>
    </row>
    <row r="94" spans="1:7" ht="12" customHeight="1" x14ac:dyDescent="0.2">
      <c r="A94" s="980" t="s">
        <v>147</v>
      </c>
      <c r="B94" s="980" t="s">
        <v>183</v>
      </c>
      <c r="C94" s="977">
        <v>1700</v>
      </c>
      <c r="D94" s="986" t="str">
        <f>'Revenues 9-14'!A82</f>
        <v>Total District/School Activity Income</v>
      </c>
      <c r="E94" s="385"/>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5"/>
      <c r="F95" s="1073">
        <f>'Revenues 9-14'!C84</f>
        <v>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2029956</v>
      </c>
      <c r="G103" s="979"/>
    </row>
    <row r="104" spans="1:7" ht="12" customHeight="1" x14ac:dyDescent="0.2">
      <c r="A104" s="980" t="s">
        <v>593</v>
      </c>
      <c r="B104" s="980" t="s">
        <v>948</v>
      </c>
      <c r="C104" s="981">
        <v>3100</v>
      </c>
      <c r="D104" s="987" t="str">
        <f>'Revenues 9-14'!A131</f>
        <v>Total Special Education</v>
      </c>
      <c r="E104" s="385"/>
      <c r="F104" s="1073">
        <f>SUM('Revenues 9-14'!C131:D131,'Revenues 9-14'!F131)</f>
        <v>336334</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221</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0</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17458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1230041</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1912</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1864</v>
      </c>
      <c r="C162" s="1186" t="s">
        <v>1865</v>
      </c>
      <c r="D162" s="1187" t="s">
        <v>1866</v>
      </c>
      <c r="E162" s="1188"/>
      <c r="F162" s="1073">
        <f>SUM('Revenues 9-14'!C261:H261,'Revenues 9-14'!J261:K261)</f>
        <v>0</v>
      </c>
      <c r="G162" s="381"/>
    </row>
    <row r="163" spans="1:7" ht="12" customHeight="1" x14ac:dyDescent="0.2">
      <c r="A163" s="382" t="s">
        <v>1194</v>
      </c>
      <c r="B163" s="382" t="s">
        <v>1899</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1900</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0</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68144</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105231</v>
      </c>
      <c r="G172" s="1001"/>
    </row>
    <row r="173" spans="1:7" x14ac:dyDescent="0.2">
      <c r="A173" s="1050" t="s">
        <v>773</v>
      </c>
      <c r="B173" s="998" t="s">
        <v>1901</v>
      </c>
      <c r="C173" s="999">
        <f>'Revenues 9-14'!B272</f>
        <v>4999</v>
      </c>
      <c r="D173" s="1000" t="str">
        <f>'Revenues 9-14'!A272</f>
        <v>Other Restricted Revenue from Federal Sources (Describe &amp; Itemize)</v>
      </c>
      <c r="E173" s="385"/>
      <c r="F173" s="1073">
        <f>SUM('Revenues 9-14'!C272:D272,'Revenues 9-14'!F272:G272)</f>
        <v>58391</v>
      </c>
      <c r="G173" s="382"/>
    </row>
    <row r="174" spans="1:7" x14ac:dyDescent="0.2">
      <c r="A174" s="382"/>
      <c r="B174" s="382"/>
      <c r="C174" s="386"/>
      <c r="D174" s="382"/>
      <c r="E174" s="385"/>
      <c r="F174" s="1116"/>
      <c r="G174" s="1001"/>
    </row>
    <row r="175" spans="1:7" x14ac:dyDescent="0.2">
      <c r="A175" s="588"/>
      <c r="B175" s="589"/>
      <c r="C175" s="590"/>
      <c r="D175" s="1002" t="s">
        <v>1920</v>
      </c>
      <c r="E175" s="1056" t="s">
        <v>1134</v>
      </c>
      <c r="F175" s="1117">
        <f>SUM(F83:F135,F160:F173)</f>
        <v>3845776</v>
      </c>
    </row>
    <row r="176" spans="1:7" ht="12" customHeight="1" x14ac:dyDescent="0.2">
      <c r="A176" s="588"/>
      <c r="B176" s="589"/>
      <c r="C176" s="590"/>
      <c r="D176" s="1002" t="s">
        <v>1919</v>
      </c>
      <c r="E176" s="1056"/>
      <c r="F176" s="1118">
        <f>'PCTC-OEPP 28-29'!F76-F175</f>
        <v>539963</v>
      </c>
    </row>
    <row r="177" spans="1:7" ht="12" customHeight="1" x14ac:dyDescent="0.2">
      <c r="A177" s="588"/>
      <c r="B177" s="589"/>
      <c r="C177" s="590"/>
      <c r="D177" s="1002" t="s">
        <v>798</v>
      </c>
      <c r="E177" s="1056"/>
      <c r="F177" s="1118">
        <f>'Cap Outlay Deprec 27'!I18</f>
        <v>83112</v>
      </c>
    </row>
    <row r="178" spans="1:7" ht="12" customHeight="1" x14ac:dyDescent="0.2">
      <c r="A178" s="588"/>
      <c r="B178" s="589"/>
      <c r="C178" s="590"/>
      <c r="D178" s="1002" t="s">
        <v>1921</v>
      </c>
      <c r="E178" s="1056"/>
      <c r="F178" s="1118">
        <f>F176+F177</f>
        <v>623075</v>
      </c>
    </row>
    <row r="179" spans="1:7" ht="12" customHeight="1" x14ac:dyDescent="0.2">
      <c r="A179" s="588"/>
      <c r="B179" s="591"/>
      <c r="C179" s="590"/>
      <c r="D179" s="1002" t="s">
        <v>1973</v>
      </c>
      <c r="E179" s="1056"/>
      <c r="F179" s="1119">
        <f>'PCTC-OEPP 28-29'!F77</f>
        <v>0</v>
      </c>
      <c r="G179" s="69"/>
    </row>
    <row r="180" spans="1:7" ht="12" customHeight="1" thickBot="1" x14ac:dyDescent="0.25">
      <c r="A180" s="588"/>
      <c r="B180" s="591"/>
      <c r="C180" s="590"/>
      <c r="D180" s="1002" t="s">
        <v>2063</v>
      </c>
      <c r="E180" s="1056" t="s">
        <v>2064</v>
      </c>
      <c r="F180" s="1120" t="e">
        <f>F178/F179</f>
        <v>#DIV/0!</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N46" sqref="N4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6" t="s">
        <v>1689</v>
      </c>
      <c r="B5" s="2367"/>
      <c r="C5" s="2367"/>
      <c r="D5" s="2367"/>
      <c r="E5" s="2367"/>
      <c r="F5" s="2367"/>
      <c r="G5" s="236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71" t="s">
        <v>2053</v>
      </c>
      <c r="B11" s="2372"/>
      <c r="C11" s="2372"/>
      <c r="D11" s="2290"/>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1183280</v>
      </c>
      <c r="F19" s="771"/>
      <c r="G19" s="773">
        <f>'Expenditures 15-22'!K33-SUM('Expenditures 15-22'!G33,'Expenditures 15-22'!I33)+'Expenditures 15-22'!D223</f>
        <v>1183280</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1788700</v>
      </c>
      <c r="F21" s="771"/>
      <c r="G21" s="773">
        <f>'Expenditures 15-22'!K42-SUM('Expenditures 15-22'!G42,'Expenditures 15-22'!I42)+'Expenditures 15-22'!K120-SUM('Expenditures 15-22'!G120,'Expenditures 15-22'!I120)+'Expenditures 15-22'!K174-SUM('Expenditures 15-22'!G174,'Expenditures 15-22'!I174)+'Expenditures 15-22'!D232</f>
        <v>1788700</v>
      </c>
      <c r="H21" s="286"/>
      <c r="I21" s="216"/>
    </row>
    <row r="22" spans="1:9" s="2" customFormat="1" ht="12" customHeight="1" x14ac:dyDescent="0.2">
      <c r="A22" s="770" t="s">
        <v>663</v>
      </c>
      <c r="B22" s="766"/>
      <c r="C22" s="765">
        <v>2200</v>
      </c>
      <c r="D22" s="771"/>
      <c r="E22" s="772">
        <f>'Expenditures 15-22'!K47-SUM('Expenditures 15-22'!G47,'Expenditures 15-22'!I47)+'Expenditures 15-22'!D237</f>
        <v>73104</v>
      </c>
      <c r="F22" s="771"/>
      <c r="G22" s="773">
        <f>'Expenditures 15-22'!K47-SUM('Expenditures 15-22'!G47,'Expenditures 15-22'!I47)+'Expenditures 15-22'!D237</f>
        <v>73104</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863754</v>
      </c>
      <c r="F23" s="771"/>
      <c r="G23" s="772">
        <f>'Expenditures 15-22'!K53-SUM('Expenditures 15-22'!G53,'Expenditures 15-22'!I53)+'Expenditures 15-22'!D251+'Expenditures 15-22'!K323-SUM('Expenditures 15-22'!G323,'Expenditures 15-22'!I323)</f>
        <v>863754</v>
      </c>
      <c r="H23" s="286"/>
      <c r="I23" s="216"/>
    </row>
    <row r="24" spans="1:9" s="2" customFormat="1" ht="12" customHeight="1" x14ac:dyDescent="0.2">
      <c r="A24" s="770" t="s">
        <v>665</v>
      </c>
      <c r="B24" s="766"/>
      <c r="C24" s="765">
        <v>2400</v>
      </c>
      <c r="D24" s="771"/>
      <c r="E24" s="772">
        <f>'Expenditures 15-22'!K57-SUM('Expenditures 15-22'!G57,'Expenditures 15-22'!I57)+'Expenditures 15-22'!D255</f>
        <v>96302</v>
      </c>
      <c r="F24" s="771"/>
      <c r="G24" s="773">
        <f>'Expenditures 15-22'!K57-SUM('Expenditures 15-22'!G57,'Expenditures 15-22'!I57)+'Expenditures 15-22'!D255</f>
        <v>96302</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61866</v>
      </c>
      <c r="E27" s="772">
        <f>E8</f>
        <v>0</v>
      </c>
      <c r="F27" s="772">
        <f>'Expenditures 15-22'!K60-SUM('Expenditures 15-22'!G60,'Expenditures 15-22'!I60)+'Expenditures 15-22'!D258-E8</f>
        <v>61866</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113400</v>
      </c>
      <c r="F28" s="775">
        <f>'Expenditures 15-22'!K61-SUM('Expenditures 15-22'!G61,'Expenditures 15-22'!I61)+'Expenditures 15-22'!K124-SUM('Expenditures 15-22'!G124,'Expenditures 15-22'!I124)+'Expenditures 15-22'!D260-E9</f>
        <v>113400</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0</v>
      </c>
      <c r="F29" s="771"/>
      <c r="G29" s="773">
        <f>'Expenditures 15-22'!K62-SUM('Expenditures 15-22'!G62,'Expenditures 15-22'!I62)+'Expenditures 15-22'!K125-SUM('Expenditures 15-22'!G125,'Expenditures 15-22'!I125)+'Expenditures 15-22'!K176-SUM('Expenditures 15-22'!G176,'Expenditures 15-22'!I176)+'Expenditures 15-22'!D261</f>
        <v>0</v>
      </c>
      <c r="H29" s="394"/>
    </row>
    <row r="30" spans="1:9" ht="12" customHeight="1" x14ac:dyDescent="0.2">
      <c r="A30" s="770" t="s">
        <v>107</v>
      </c>
      <c r="B30" s="768"/>
      <c r="C30" s="765">
        <v>2560</v>
      </c>
      <c r="D30" s="771"/>
      <c r="E30" s="772">
        <f>'Expenditures 15-22'!K63-SUM('Expenditures 15-22'!G63,'Expenditures 15-22'!I63)+'Expenditures 15-22'!D262-E10</f>
        <v>0</v>
      </c>
      <c r="F30" s="771"/>
      <c r="G30" s="772">
        <f>'Expenditures 15-22'!K63-SUM('Expenditures 15-22'!G63,'Expenditures 15-22'!I63)+'Expenditures 15-22'!D262-E10</f>
        <v>0</v>
      </c>
    </row>
    <row r="31" spans="1:9" ht="12" customHeight="1" x14ac:dyDescent="0.2">
      <c r="A31" s="770" t="s">
        <v>108</v>
      </c>
      <c r="B31" s="768"/>
      <c r="C31" s="765">
        <v>2570</v>
      </c>
      <c r="D31" s="772">
        <f>'Expenditures 15-22'!K64-SUM('Expenditures 15-22'!G64,'Expenditures 15-22'!I64)+'Expenditures 15-22'!D263-E12</f>
        <v>5278</v>
      </c>
      <c r="E31" s="772">
        <f>E12</f>
        <v>0</v>
      </c>
      <c r="F31" s="772">
        <f>'Expenditures 15-22'!K64-SUM('Expenditures 15-22'!G64,'Expenditures 15-22'!I64)+'Expenditures 15-22'!D263-E12</f>
        <v>5278</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88561</v>
      </c>
      <c r="F34" s="771"/>
      <c r="G34" s="772">
        <f>'Expenditures 15-22'!K68-SUM('Expenditures 15-22'!G68,'Expenditures 15-22'!I68)+'Expenditures 15-22'!D267</f>
        <v>88561</v>
      </c>
    </row>
    <row r="35" spans="1:7" ht="12" customHeight="1" x14ac:dyDescent="0.2">
      <c r="A35" s="770" t="s">
        <v>1251</v>
      </c>
      <c r="B35" s="768"/>
      <c r="C35" s="765">
        <v>2630</v>
      </c>
      <c r="D35" s="771"/>
      <c r="E35" s="772">
        <f>'Expenditures 15-22'!K69-SUM('Expenditures 15-22'!G69,'Expenditures 15-22'!I69)+'Expenditures 15-22'!D268</f>
        <v>41148</v>
      </c>
      <c r="F35" s="771"/>
      <c r="G35" s="772">
        <f>'Expenditures 15-22'!K69-SUM('Expenditures 15-22'!G69,'Expenditures 15-22'!I69)+'Expenditures 15-22'!D268</f>
        <v>41148</v>
      </c>
    </row>
    <row r="36" spans="1:7" ht="12" customHeight="1" x14ac:dyDescent="0.2">
      <c r="A36" s="770" t="s">
        <v>472</v>
      </c>
      <c r="B36" s="768"/>
      <c r="C36" s="765">
        <v>2640</v>
      </c>
      <c r="D36" s="772">
        <f>'Expenditures 15-22'!K70-SUM('Expenditures 15-22'!G70,'Expenditures 15-22'!I70)+'Expenditures 15-22'!D269-E13</f>
        <v>1837</v>
      </c>
      <c r="E36" s="772">
        <f>E13</f>
        <v>0</v>
      </c>
      <c r="F36" s="772">
        <f>'Expenditures 15-22'!K70-SUM('Expenditures 15-22'!G70,'Expenditures 15-22'!I70)+'Expenditures 15-22'!D269-E13</f>
        <v>1837</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68509</v>
      </c>
      <c r="F38" s="771"/>
      <c r="G38" s="772">
        <f>'Expenditures 15-22'!K73-SUM('Expenditures 15-22'!G73,'Expenditures 15-22'!I73)+'Expenditures 15-22'!K128-SUM('Expenditures 15-22'!G128,'Expenditures 15-22'!I128)+'Expenditures 15-22'!K177-SUM('Expenditures 15-22'!G177,'Expenditures 15-22'!I177)+'Expenditures 15-22'!D272</f>
        <v>68509</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68981</v>
      </c>
      <c r="E40" s="775">
        <f>SUM(E19:E39)</f>
        <v>4316758</v>
      </c>
      <c r="F40" s="775">
        <f>SUM(F19:F39)</f>
        <v>182381</v>
      </c>
      <c r="G40" s="775">
        <f>SUM(G19:G39)</f>
        <v>4203358</v>
      </c>
    </row>
    <row r="41" spans="1:7" x14ac:dyDescent="0.2">
      <c r="A41" s="286"/>
      <c r="B41" s="216"/>
      <c r="C41" s="287"/>
      <c r="D41" s="2369" t="s">
        <v>615</v>
      </c>
      <c r="E41" s="2370"/>
      <c r="F41" s="779" t="s">
        <v>616</v>
      </c>
      <c r="G41" s="786"/>
    </row>
    <row r="42" spans="1:7" ht="12" customHeight="1" x14ac:dyDescent="0.2">
      <c r="A42" s="286"/>
      <c r="B42" s="216"/>
      <c r="C42" s="287"/>
      <c r="D42" s="780" t="s">
        <v>562</v>
      </c>
      <c r="E42" s="776">
        <f>D40</f>
        <v>68981</v>
      </c>
      <c r="F42" s="780" t="s">
        <v>564</v>
      </c>
      <c r="G42" s="776">
        <f>F40</f>
        <v>182381</v>
      </c>
    </row>
    <row r="43" spans="1:7" ht="12" customHeight="1" x14ac:dyDescent="0.2">
      <c r="A43" s="286"/>
      <c r="B43" s="216"/>
      <c r="C43" s="287"/>
      <c r="D43" s="780" t="s">
        <v>563</v>
      </c>
      <c r="E43" s="776">
        <f>E40</f>
        <v>4316758</v>
      </c>
      <c r="F43" s="780" t="s">
        <v>563</v>
      </c>
      <c r="G43" s="776">
        <f>G40</f>
        <v>4203358</v>
      </c>
    </row>
    <row r="44" spans="1:7" ht="12" customHeight="1" x14ac:dyDescent="0.2">
      <c r="A44" s="286"/>
      <c r="B44" s="216"/>
      <c r="C44" s="216"/>
      <c r="D44" s="790" t="s">
        <v>1187</v>
      </c>
      <c r="E44" s="791">
        <f>(E42/E43)</f>
        <v>1.5979816334387983E-2</v>
      </c>
      <c r="F44" s="790" t="s">
        <v>1187</v>
      </c>
      <c r="G44" s="791">
        <f>(G42/G43)</f>
        <v>4.3389356795209923E-2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46" sqref="N46"/>
      <selection pane="bottomLeft" activeCell="N46" sqref="N46"/>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1943</v>
      </c>
      <c r="B3" s="1989"/>
      <c r="C3" s="1989"/>
      <c r="D3" s="1989"/>
      <c r="E3" s="1990"/>
    </row>
    <row r="4" spans="1:7" ht="3.75" customHeight="1" x14ac:dyDescent="0.2">
      <c r="A4" s="1989"/>
      <c r="B4" s="1989"/>
      <c r="C4" s="1989"/>
      <c r="D4" s="1989"/>
      <c r="E4" s="1990"/>
    </row>
    <row r="5" spans="1:7" ht="15" x14ac:dyDescent="0.25">
      <c r="A5" s="2376" t="s">
        <v>2065</v>
      </c>
      <c r="B5" s="2377"/>
      <c r="C5" s="2377"/>
      <c r="D5" s="2377"/>
      <c r="E5" s="2377"/>
    </row>
    <row r="6" spans="1:7" ht="12" customHeight="1" x14ac:dyDescent="0.25">
      <c r="A6" s="1992"/>
      <c r="B6" s="2378" t="s">
        <v>2107</v>
      </c>
      <c r="C6" s="2378"/>
      <c r="D6" s="2378"/>
      <c r="E6" s="1993"/>
    </row>
    <row r="7" spans="1:7" ht="11.25" customHeight="1" x14ac:dyDescent="0.25">
      <c r="A7" s="1992"/>
      <c r="B7" s="2379" t="s">
        <v>2089</v>
      </c>
      <c r="C7" s="2379"/>
      <c r="D7" s="237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2052</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2037</v>
      </c>
      <c r="B19" s="2004"/>
      <c r="C19" s="2004"/>
      <c r="D19" s="2007"/>
      <c r="E19" s="2006"/>
    </row>
    <row r="20" spans="1:11" ht="12" customHeight="1" x14ac:dyDescent="0.2">
      <c r="A20" s="2003" t="s">
        <v>2038</v>
      </c>
      <c r="B20" s="2004"/>
      <c r="C20" s="2004"/>
      <c r="D20" s="2007"/>
      <c r="E20" s="2006"/>
    </row>
    <row r="21" spans="1:11" ht="12" customHeight="1" x14ac:dyDescent="0.2">
      <c r="A21" s="2003" t="s">
        <v>2039</v>
      </c>
      <c r="B21" s="2004"/>
      <c r="C21" s="2004"/>
      <c r="D21" s="2007"/>
      <c r="E21" s="2006"/>
    </row>
    <row r="22" spans="1:11" ht="12" customHeight="1" x14ac:dyDescent="0.2">
      <c r="A22" s="2003" t="s">
        <v>2040</v>
      </c>
      <c r="B22" s="2004"/>
      <c r="C22" s="2004"/>
      <c r="D22" s="2007"/>
      <c r="E22" s="2006"/>
    </row>
    <row r="23" spans="1:11" ht="12" customHeight="1" x14ac:dyDescent="0.2">
      <c r="A23" s="2003" t="s">
        <v>2041</v>
      </c>
      <c r="B23" s="2004"/>
      <c r="C23" s="2004"/>
      <c r="D23" s="2007"/>
      <c r="E23" s="2006"/>
    </row>
    <row r="24" spans="1:11" ht="12" customHeight="1" x14ac:dyDescent="0.2">
      <c r="A24" s="2003" t="s">
        <v>2042</v>
      </c>
      <c r="B24" s="2004"/>
      <c r="C24" s="2004"/>
      <c r="D24" s="2007"/>
      <c r="E24" s="2006"/>
    </row>
    <row r="25" spans="1:11" ht="12" customHeight="1" x14ac:dyDescent="0.2">
      <c r="A25" s="2003" t="s">
        <v>2043</v>
      </c>
      <c r="B25" s="2004"/>
      <c r="C25" s="2004"/>
      <c r="D25" s="2007"/>
      <c r="E25" s="2006"/>
    </row>
    <row r="26" spans="1:11" ht="12" customHeight="1" x14ac:dyDescent="0.2">
      <c r="A26" s="2003" t="s">
        <v>2044</v>
      </c>
      <c r="B26" s="2004"/>
      <c r="C26" s="2004"/>
      <c r="D26" s="2007"/>
      <c r="E26" s="2006"/>
    </row>
    <row r="27" spans="1:11" x14ac:dyDescent="0.2">
      <c r="A27" s="2003" t="s">
        <v>2045</v>
      </c>
      <c r="B27" s="2004"/>
      <c r="C27" s="2004"/>
      <c r="D27" s="2007"/>
      <c r="E27" s="2006"/>
    </row>
    <row r="28" spans="1:11" ht="12" customHeight="1" x14ac:dyDescent="0.2">
      <c r="A28" s="2003" t="s">
        <v>2046</v>
      </c>
      <c r="B28" s="2004"/>
      <c r="C28" s="2004"/>
      <c r="D28" s="2007"/>
      <c r="E28" s="2006"/>
    </row>
    <row r="29" spans="1:11" ht="12" customHeight="1" x14ac:dyDescent="0.2">
      <c r="A29" s="2003" t="s">
        <v>2047</v>
      </c>
      <c r="B29" s="2004"/>
      <c r="C29" s="2004"/>
      <c r="D29" s="2007"/>
      <c r="E29" s="2006"/>
    </row>
    <row r="30" spans="1:11" ht="12" customHeight="1" x14ac:dyDescent="0.2">
      <c r="A30" s="2003" t="s">
        <v>2048</v>
      </c>
      <c r="B30" s="2004"/>
      <c r="C30" s="2004"/>
      <c r="D30" s="2007"/>
      <c r="E30" s="2006"/>
    </row>
    <row r="31" spans="1:11" ht="12" customHeight="1" x14ac:dyDescent="0.2">
      <c r="A31" s="2003" t="s">
        <v>2049</v>
      </c>
      <c r="B31" s="2004"/>
      <c r="C31" s="2004"/>
      <c r="D31" s="2007"/>
      <c r="E31" s="2006"/>
      <c r="K31" s="2017"/>
    </row>
    <row r="32" spans="1:11" ht="12" customHeight="1" x14ac:dyDescent="0.2">
      <c r="A32" s="2003" t="s">
        <v>2050</v>
      </c>
      <c r="B32" s="2004"/>
      <c r="C32" s="2004"/>
      <c r="D32" s="2007"/>
      <c r="E32" s="2006"/>
    </row>
    <row r="33" spans="1:5" ht="12" customHeight="1" x14ac:dyDescent="0.2">
      <c r="A33" s="2003" t="s">
        <v>2051</v>
      </c>
      <c r="B33" s="2004"/>
      <c r="C33" s="2004" t="s">
        <v>2088</v>
      </c>
      <c r="D33" s="2007"/>
      <c r="E33" s="2065" t="s">
        <v>2106</v>
      </c>
    </row>
    <row r="34" spans="1:5" ht="12" customHeight="1" x14ac:dyDescent="0.25">
      <c r="A34" s="2008"/>
      <c r="B34" s="2008"/>
      <c r="C34" s="2008"/>
      <c r="D34" s="2008"/>
      <c r="E34" s="2008"/>
    </row>
    <row r="35" spans="1:5" ht="12" customHeight="1" x14ac:dyDescent="0.2">
      <c r="A35" s="2009" t="s">
        <v>1727</v>
      </c>
      <c r="B35" s="2380"/>
      <c r="C35" s="2380"/>
      <c r="D35" s="2380"/>
      <c r="E35" s="2381"/>
    </row>
    <row r="36" spans="1:5" ht="12" customHeight="1" x14ac:dyDescent="0.2">
      <c r="A36" s="2382"/>
      <c r="B36" s="2383"/>
      <c r="C36" s="2383"/>
      <c r="D36" s="2383"/>
      <c r="E36" s="2384"/>
    </row>
    <row r="37" spans="1:5" ht="12" customHeight="1" x14ac:dyDescent="0.2">
      <c r="A37" s="2382"/>
      <c r="B37" s="2383"/>
      <c r="C37" s="2383"/>
      <c r="D37" s="2383"/>
      <c r="E37" s="2384"/>
    </row>
    <row r="38" spans="1:5" ht="12" customHeight="1" x14ac:dyDescent="0.2">
      <c r="A38" s="2385"/>
      <c r="B38" s="2386"/>
      <c r="C38" s="2386"/>
      <c r="D38" s="2386"/>
      <c r="E38" s="2387"/>
    </row>
    <row r="39" spans="1:5" ht="4.5" hidden="1" customHeight="1" x14ac:dyDescent="0.2">
      <c r="A39" s="2010"/>
      <c r="B39" s="2010"/>
      <c r="C39" s="2010"/>
      <c r="D39" s="2010"/>
      <c r="E39" s="2010"/>
    </row>
    <row r="40" spans="1:5" s="2008" customFormat="1" ht="12" customHeight="1" x14ac:dyDescent="0.25">
      <c r="A40" s="2011" t="s">
        <v>1726</v>
      </c>
      <c r="B40" s="2388"/>
      <c r="C40" s="2388"/>
      <c r="D40" s="2388"/>
      <c r="E40" s="2389"/>
    </row>
    <row r="41" spans="1:5" s="2008" customFormat="1" ht="12" customHeight="1" x14ac:dyDescent="0.25">
      <c r="A41" s="2390"/>
      <c r="B41" s="2391"/>
      <c r="C41" s="2391"/>
      <c r="D41" s="2391"/>
      <c r="E41" s="2392"/>
    </row>
    <row r="42" spans="1:5" s="2008" customFormat="1" ht="12" customHeight="1" x14ac:dyDescent="0.25">
      <c r="A42" s="2390"/>
      <c r="B42" s="2391"/>
      <c r="C42" s="2391"/>
      <c r="D42" s="2391"/>
      <c r="E42" s="2392"/>
    </row>
    <row r="43" spans="1:5" s="2008" customFormat="1" ht="15" x14ac:dyDescent="0.25">
      <c r="A43" s="2373"/>
      <c r="B43" s="2374"/>
      <c r="C43" s="2374"/>
      <c r="D43" s="2374"/>
      <c r="E43" s="2375"/>
    </row>
    <row r="44" spans="1:5" s="2008" customFormat="1" ht="12" hidden="1" customHeight="1" x14ac:dyDescent="0.25">
      <c r="A44" s="2373"/>
      <c r="B44" s="2374"/>
      <c r="C44" s="2374"/>
      <c r="D44" s="2374"/>
      <c r="E44" s="237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N46" sqref="N46"/>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8" t="str">
        <f>COVER!A17</f>
        <v>Livingston Co Spec Services Unit</v>
      </c>
      <c r="J6" s="2399"/>
    </row>
    <row r="7" spans="1:10" x14ac:dyDescent="0.2">
      <c r="A7" s="2400" t="s">
        <v>1037</v>
      </c>
      <c r="B7" s="2401"/>
      <c r="C7" s="2401"/>
      <c r="D7" s="2401"/>
      <c r="E7" s="2402"/>
      <c r="F7" s="1661"/>
      <c r="G7" s="1650"/>
      <c r="H7" s="1660" t="s">
        <v>438</v>
      </c>
      <c r="I7" s="2403">
        <f>COVER!A13</f>
        <v>17053000061</v>
      </c>
      <c r="J7" s="240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1944</v>
      </c>
      <c r="F9" s="1671"/>
      <c r="G9" s="1671"/>
      <c r="H9" s="1672" t="s">
        <v>1945</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4" t="s">
        <v>571</v>
      </c>
      <c r="B11" s="2405"/>
      <c r="C11" s="240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0</v>
      </c>
      <c r="F12" s="1689"/>
      <c r="G12" s="1688">
        <f t="shared" ref="G12:G18" si="0">SUM(E12:F12)</f>
        <v>0</v>
      </c>
      <c r="H12" s="1690"/>
      <c r="I12" s="1689"/>
      <c r="J12" s="1688">
        <f t="shared" ref="J12:J18" si="1">SUM(H12:I12)</f>
        <v>0</v>
      </c>
    </row>
    <row r="13" spans="1:10" ht="15" customHeight="1" x14ac:dyDescent="0.2">
      <c r="A13" s="1684">
        <v>2</v>
      </c>
      <c r="B13" s="1685" t="s">
        <v>45</v>
      </c>
      <c r="C13" s="1686"/>
      <c r="D13" s="1687">
        <v>2330</v>
      </c>
      <c r="E13" s="1688">
        <f>'Expenditures 15-22'!K51</f>
        <v>869590</v>
      </c>
      <c r="F13" s="1689"/>
      <c r="G13" s="1688">
        <f t="shared" si="0"/>
        <v>869590</v>
      </c>
      <c r="H13" s="1690">
        <v>1012254</v>
      </c>
      <c r="I13" s="1689"/>
      <c r="J13" s="1688">
        <f t="shared" si="1"/>
        <v>1012254</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5278</v>
      </c>
      <c r="F16" s="1689"/>
      <c r="G16" s="1688">
        <f t="shared" si="0"/>
        <v>5278</v>
      </c>
      <c r="H16" s="1690">
        <v>11486</v>
      </c>
      <c r="I16" s="1689"/>
      <c r="J16" s="1688">
        <f t="shared" si="1"/>
        <v>11486</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7" t="s">
        <v>8</v>
      </c>
      <c r="C18" s="2408"/>
      <c r="D18" s="240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874868</v>
      </c>
      <c r="F19" s="1696">
        <f t="shared" si="2"/>
        <v>0</v>
      </c>
      <c r="G19" s="1696">
        <f t="shared" si="2"/>
        <v>874868</v>
      </c>
      <c r="H19" s="1696">
        <f t="shared" si="2"/>
        <v>1023740</v>
      </c>
      <c r="I19" s="1696">
        <f t="shared" si="2"/>
        <v>0</v>
      </c>
      <c r="J19" s="1696">
        <f t="shared" si="2"/>
        <v>1023740</v>
      </c>
    </row>
    <row r="20" spans="1:10" ht="25.5" customHeight="1" thickTop="1" x14ac:dyDescent="0.2">
      <c r="A20" s="1684">
        <v>9</v>
      </c>
      <c r="B20" s="2410" t="s">
        <v>1948</v>
      </c>
      <c r="C20" s="2408"/>
      <c r="D20" s="2409"/>
      <c r="E20" s="1697"/>
      <c r="F20" s="1697"/>
      <c r="G20" s="1697"/>
      <c r="H20" s="1697"/>
      <c r="I20" s="1697"/>
      <c r="J20" s="1698">
        <f>IF(AND(G19&gt;0,J19&gt;0),(((J19-G19)/G19)),"Enter Budget Data")</f>
        <v>0.17016509919210671</v>
      </c>
    </row>
    <row r="21" spans="1:10" ht="9" customHeight="1" x14ac:dyDescent="0.2">
      <c r="B21" s="1699"/>
    </row>
    <row r="22" spans="1:10" x14ac:dyDescent="0.2">
      <c r="A22" s="1700" t="s">
        <v>140</v>
      </c>
      <c r="B22" s="1699"/>
    </row>
    <row r="23" spans="1:10" x14ac:dyDescent="0.2">
      <c r="A23" s="1652" t="s">
        <v>1946</v>
      </c>
      <c r="B23" s="1699"/>
    </row>
    <row r="24" spans="1:10" x14ac:dyDescent="0.2">
      <c r="A24" s="1652" t="s">
        <v>1947</v>
      </c>
      <c r="B24" s="1699"/>
    </row>
    <row r="25" spans="1:10" x14ac:dyDescent="0.2">
      <c r="A25" s="1701"/>
      <c r="B25" s="1699"/>
    </row>
    <row r="26" spans="1:10" ht="20.100000000000001" customHeight="1" x14ac:dyDescent="0.2">
      <c r="B26" s="1699"/>
      <c r="C26" s="2415"/>
      <c r="D26" s="2415"/>
      <c r="E26" s="1971"/>
      <c r="F26" s="2414"/>
      <c r="G26" s="2414"/>
    </row>
    <row r="27" spans="1:10" x14ac:dyDescent="0.2">
      <c r="B27" s="1699"/>
      <c r="C27" s="1966" t="s">
        <v>1222</v>
      </c>
      <c r="D27" s="1967"/>
      <c r="E27" s="1968"/>
      <c r="F27" s="2411" t="s">
        <v>1992</v>
      </c>
      <c r="G27" s="2411"/>
    </row>
    <row r="28" spans="1:10" ht="28.5" customHeight="1" x14ac:dyDescent="0.2">
      <c r="B28" s="1699"/>
      <c r="C28" s="2413"/>
      <c r="D28" s="2413"/>
      <c r="E28" s="1970"/>
      <c r="F28" s="2413"/>
      <c r="G28" s="2413"/>
    </row>
    <row r="29" spans="1:10" x14ac:dyDescent="0.2">
      <c r="B29" s="1699"/>
      <c r="C29" s="1964" t="s">
        <v>1994</v>
      </c>
      <c r="E29" s="1969"/>
      <c r="F29" s="2412" t="s">
        <v>1993</v>
      </c>
      <c r="G29" s="241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5" t="s">
        <v>139</v>
      </c>
      <c r="D33" s="2396"/>
      <c r="E33" s="2396"/>
      <c r="F33" s="2396"/>
      <c r="G33" s="2396"/>
      <c r="H33" s="2396"/>
      <c r="I33" s="2396"/>
    </row>
    <row r="34" spans="1:10" ht="10.35" customHeight="1" x14ac:dyDescent="0.2">
      <c r="C34" s="2396"/>
      <c r="D34" s="2396"/>
      <c r="E34" s="2396"/>
      <c r="F34" s="2396"/>
      <c r="G34" s="2396"/>
      <c r="H34" s="2396"/>
      <c r="I34" s="2396"/>
    </row>
    <row r="35" spans="1:10" ht="6" customHeight="1" x14ac:dyDescent="0.2">
      <c r="C35" s="1704"/>
    </row>
    <row r="36" spans="1:10" ht="13.5" customHeight="1" x14ac:dyDescent="0.2">
      <c r="B36" s="1703"/>
      <c r="C36" s="2397" t="s">
        <v>1995</v>
      </c>
      <c r="D36" s="2396"/>
      <c r="E36" s="2396"/>
      <c r="F36" s="2396"/>
      <c r="G36" s="2396"/>
      <c r="H36" s="2396"/>
      <c r="I36" s="2396"/>
      <c r="J36" s="1705"/>
    </row>
    <row r="37" spans="1:10" ht="31.5" customHeight="1" x14ac:dyDescent="0.2">
      <c r="C37" s="2396"/>
      <c r="D37" s="2396"/>
      <c r="E37" s="2396"/>
      <c r="F37" s="2396"/>
      <c r="G37" s="2396"/>
      <c r="H37" s="2396"/>
      <c r="I37" s="2396"/>
      <c r="J37" s="1705"/>
    </row>
    <row r="38" spans="1:10" ht="6" customHeight="1" x14ac:dyDescent="0.2">
      <c r="C38" s="1704"/>
      <c r="D38" s="1706"/>
      <c r="E38" s="1707"/>
      <c r="F38" s="1707"/>
      <c r="G38" s="1707"/>
    </row>
    <row r="39" spans="1:10" ht="13.5" customHeight="1" x14ac:dyDescent="0.2">
      <c r="B39" s="1703" t="s">
        <v>2088</v>
      </c>
      <c r="C39" s="2393" t="s">
        <v>1050</v>
      </c>
      <c r="D39" s="2394"/>
      <c r="E39" s="2394"/>
      <c r="F39" s="2394"/>
      <c r="G39" s="2394"/>
      <c r="H39" s="2394"/>
      <c r="I39" s="239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N46" sqref="N4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2108</v>
      </c>
    </row>
    <row r="6" spans="1:2" x14ac:dyDescent="0.2">
      <c r="A6" s="387">
        <v>2</v>
      </c>
      <c r="B6" s="13" t="s">
        <v>2109</v>
      </c>
    </row>
    <row r="7" spans="1:2" x14ac:dyDescent="0.2">
      <c r="A7" s="387">
        <v>3</v>
      </c>
      <c r="B7" s="13" t="s">
        <v>2110</v>
      </c>
    </row>
    <row r="8" spans="1:2" x14ac:dyDescent="0.2">
      <c r="A8" s="387">
        <v>4</v>
      </c>
      <c r="B8" s="13" t="s">
        <v>2111</v>
      </c>
    </row>
    <row r="9" spans="1:2" x14ac:dyDescent="0.2">
      <c r="A9" s="387">
        <v>5</v>
      </c>
      <c r="B9" s="13" t="s">
        <v>2112</v>
      </c>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Livingston Co Spec Services Unit</v>
      </c>
    </row>
    <row r="65" spans="2:2" x14ac:dyDescent="0.2">
      <c r="B65" s="396">
        <f>COVER!A13</f>
        <v>17053000061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46" sqref="N4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1959</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84994"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PDF"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1990725</xdr:colOff>
                <xdr:row>3</xdr:row>
                <xdr:rowOff>95250</xdr:rowOff>
              </from>
              <to>
                <xdr:col>1</xdr:col>
                <xdr:colOff>9525</xdr:colOff>
                <xdr:row>7</xdr:row>
                <xdr:rowOff>133350</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N46" sqref="N46"/>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6" t="s">
        <v>1975</v>
      </c>
      <c r="B1" s="2417"/>
      <c r="C1" s="2417"/>
      <c r="D1" s="2417"/>
      <c r="E1" s="2417"/>
      <c r="F1" s="2418"/>
    </row>
    <row r="2" spans="1:8" ht="39.75" customHeight="1" x14ac:dyDescent="0.2">
      <c r="A2" s="2426" t="s">
        <v>1950</v>
      </c>
      <c r="B2" s="2427"/>
      <c r="C2" s="2427"/>
      <c r="D2" s="2427"/>
      <c r="E2" s="2427"/>
      <c r="F2" s="2428"/>
      <c r="G2" s="1880"/>
      <c r="H2" s="1880"/>
    </row>
    <row r="3" spans="1:8" ht="46.5" customHeight="1" x14ac:dyDescent="0.2">
      <c r="A3" s="2429" t="s">
        <v>1782</v>
      </c>
      <c r="B3" s="2430"/>
      <c r="C3" s="2430"/>
      <c r="D3" s="2430"/>
      <c r="E3" s="2430"/>
      <c r="F3" s="2431"/>
      <c r="G3" s="1880"/>
      <c r="H3" s="1880"/>
    </row>
    <row r="4" spans="1:8" s="1628" customFormat="1" ht="41.25" customHeight="1" x14ac:dyDescent="0.2">
      <c r="A4" s="2432" t="s">
        <v>1974</v>
      </c>
      <c r="B4" s="2433"/>
      <c r="C4" s="2433"/>
      <c r="D4" s="2433"/>
      <c r="E4" s="2433"/>
      <c r="F4" s="2434"/>
    </row>
    <row r="5" spans="1:8" ht="42" customHeight="1" x14ac:dyDescent="0.2">
      <c r="A5" s="1895" t="s">
        <v>571</v>
      </c>
      <c r="B5" s="1629" t="s">
        <v>1977</v>
      </c>
      <c r="C5" s="1629" t="s">
        <v>1978</v>
      </c>
      <c r="D5" s="1629" t="s">
        <v>1976</v>
      </c>
      <c r="E5" s="1629" t="s">
        <v>1979</v>
      </c>
      <c r="F5" s="1629" t="s">
        <v>1692</v>
      </c>
    </row>
    <row r="6" spans="1:8" s="1632" customFormat="1" ht="14.25" customHeight="1" x14ac:dyDescent="0.2">
      <c r="A6" s="1630" t="s">
        <v>1693</v>
      </c>
      <c r="B6" s="1631">
        <f>'Acct Summary 7-8'!C8</f>
        <v>4461704</v>
      </c>
      <c r="C6" s="1631">
        <f>'Acct Summary 7-8'!D8</f>
        <v>0</v>
      </c>
      <c r="D6" s="1631">
        <f>'Acct Summary 7-8'!F8</f>
        <v>0</v>
      </c>
      <c r="E6" s="1631">
        <f>'Acct Summary 7-8'!I8</f>
        <v>0</v>
      </c>
      <c r="F6" s="1631">
        <f>SUM(B6:E6)</f>
        <v>4461704</v>
      </c>
    </row>
    <row r="7" spans="1:8" s="1632" customFormat="1" ht="14.25" customHeight="1" thickBot="1" x14ac:dyDescent="0.25">
      <c r="A7" s="1630" t="s">
        <v>1694</v>
      </c>
      <c r="B7" s="1633">
        <f>'Acct Summary 7-8'!C17</f>
        <v>4781613</v>
      </c>
      <c r="C7" s="1633">
        <f>'Acct Summary 7-8'!D17</f>
        <v>0</v>
      </c>
      <c r="D7" s="1633">
        <f>'Acct Summary 7-8'!F17</f>
        <v>0</v>
      </c>
      <c r="E7" s="1896"/>
      <c r="F7" s="1631">
        <f>SUM(B7:E7)</f>
        <v>4781613</v>
      </c>
    </row>
    <row r="8" spans="1:8" s="1632" customFormat="1" ht="14.25" thickTop="1" thickBot="1" x14ac:dyDescent="0.25">
      <c r="A8" s="1634" t="s">
        <v>1695</v>
      </c>
      <c r="B8" s="1635">
        <f>(B6-B7)</f>
        <v>-319909</v>
      </c>
      <c r="C8" s="1635">
        <f>(C6-C7)</f>
        <v>0</v>
      </c>
      <c r="D8" s="1635">
        <f>(D6-D7)</f>
        <v>0</v>
      </c>
      <c r="E8" s="1633">
        <f>(E6-E7)</f>
        <v>0</v>
      </c>
      <c r="F8" s="1636">
        <f>SUM(F6-F7)</f>
        <v>-319909</v>
      </c>
    </row>
    <row r="9" spans="1:8" s="1632" customFormat="1" ht="14.25" thickTop="1" thickBot="1" x14ac:dyDescent="0.25">
      <c r="A9" s="1637" t="s">
        <v>1951</v>
      </c>
      <c r="B9" s="1638">
        <f>'Acct Summary 7-8'!C81</f>
        <v>1286698</v>
      </c>
      <c r="C9" s="1638">
        <f>'Acct Summary 7-8'!D81</f>
        <v>0</v>
      </c>
      <c r="D9" s="1638">
        <f>'Acct Summary 7-8'!F81</f>
        <v>0</v>
      </c>
      <c r="E9" s="1638">
        <f>'Acct Summary 7-8'!I81</f>
        <v>0</v>
      </c>
      <c r="F9" s="1717">
        <f>SUM(B9:E9)</f>
        <v>1286698</v>
      </c>
    </row>
    <row r="10" spans="1:8" ht="16.5" customHeight="1" thickTop="1" x14ac:dyDescent="0.2">
      <c r="A10" s="1639"/>
      <c r="B10" s="1640"/>
      <c r="C10" s="2420" t="str">
        <f>IF(AND(F8&lt;0,F9&gt;=0,ABS(F8*3)&gt;ABS(F9)),A14,IF(AND(F8&lt;0,F9&gt;0,ABS(F8*3)&lt;=ABS(F9)),A15,IF(AND(F8&lt;0,F9&lt;0),A14,IF(F9=0,A17,A16))))</f>
        <v>Unbalanced -  however, a deficit reduction plan is not required at this time.</v>
      </c>
      <c r="D10" s="2421"/>
      <c r="E10" s="2421"/>
      <c r="F10" s="2422"/>
    </row>
    <row r="11" spans="1:8" ht="19.5" customHeight="1" x14ac:dyDescent="0.2">
      <c r="A11" s="1715"/>
      <c r="B11" s="1716"/>
      <c r="C11" s="2420"/>
      <c r="D11" s="2421"/>
      <c r="E11" s="2421"/>
      <c r="F11" s="2422"/>
      <c r="H11" s="1714"/>
    </row>
    <row r="12" spans="1:8" ht="19.5" customHeight="1" x14ac:dyDescent="0.2">
      <c r="A12" s="1715"/>
      <c r="B12" s="1716"/>
      <c r="C12" s="2420"/>
      <c r="D12" s="2421"/>
      <c r="E12" s="2421"/>
      <c r="F12" s="2422"/>
      <c r="H12" s="1714"/>
    </row>
    <row r="13" spans="1:8" ht="19.5" customHeight="1" x14ac:dyDescent="0.2">
      <c r="A13" s="1715"/>
      <c r="B13" s="1716"/>
      <c r="C13" s="2423"/>
      <c r="D13" s="2424"/>
      <c r="E13" s="2424"/>
      <c r="F13" s="2425"/>
      <c r="H13" s="1714"/>
    </row>
    <row r="14" spans="1:8" s="1587" customFormat="1" hidden="1" x14ac:dyDescent="0.2">
      <c r="A14" s="2419" t="s">
        <v>2085</v>
      </c>
      <c r="B14" s="2419"/>
      <c r="C14" s="2419"/>
      <c r="D14" s="2419"/>
      <c r="E14" s="2419"/>
      <c r="F14" s="1587" t="s">
        <v>1696</v>
      </c>
    </row>
    <row r="15" spans="1:8" hidden="1" x14ac:dyDescent="0.2">
      <c r="A15" s="1578" t="s">
        <v>1779</v>
      </c>
      <c r="F15" s="1641"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59" colorId="8" zoomScale="110" zoomScaleNormal="110" workbookViewId="0">
      <selection activeCell="I43" sqref="I43"/>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35"/>
      <c r="B8" s="2436"/>
      <c r="C8" s="2436"/>
      <c r="D8" s="2437"/>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40" t="s">
        <v>1987</v>
      </c>
      <c r="D11" s="2441"/>
    </row>
    <row r="12" spans="1:4" s="4" customFormat="1" ht="12.75" x14ac:dyDescent="0.2">
      <c r="A12" s="1953"/>
      <c r="B12" s="227"/>
      <c r="C12" s="1952" t="s">
        <v>1986</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1988</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43" t="s">
        <v>359</v>
      </c>
      <c r="D27" s="2444"/>
    </row>
    <row r="28" spans="1:4" ht="12.75" x14ac:dyDescent="0.2">
      <c r="A28" s="230"/>
      <c r="B28" s="231">
        <v>2</v>
      </c>
      <c r="C28" s="2442" t="s">
        <v>2034</v>
      </c>
      <c r="D28" s="2309"/>
    </row>
    <row r="29" spans="1:4" ht="12.2" customHeight="1" x14ac:dyDescent="0.2">
      <c r="A29" s="230"/>
      <c r="B29" s="231"/>
      <c r="C29" s="361" t="s">
        <v>1130</v>
      </c>
      <c r="D29" s="1264" t="str">
        <f>IF(COVER!O11="X","CASH",IF(COVER!O12="X","ACCRUAL ","PLEASE CHECK AN ACCOUNTING BASIS."))</f>
        <v xml:space="preserve">ACCRUAL </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2036</v>
      </c>
      <c r="D31" s="1265" t="str">
        <f>IF(AND(COVER!J29="X",COVER!J30="X",COVER!L30&lt;&gt;"X"),"OK",IF(AND(COVER!J29="X",COVER!J30&lt;&gt;"X",COVER!L30="X"),"OK",IF(AND(COVER!L29="X",COVER!J30&lt;&gt;"X"),"OK","PLEASE CHECK YES or NO.")))</f>
        <v>OK</v>
      </c>
    </row>
    <row r="32" spans="1:4" x14ac:dyDescent="0.2">
      <c r="A32" s="232"/>
      <c r="B32" s="235"/>
      <c r="C32" s="1642" t="s">
        <v>2035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5" t="s">
        <v>633</v>
      </c>
      <c r="D49" s="2446"/>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38" t="s">
        <v>920</v>
      </c>
      <c r="D62" s="2439"/>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8" t="s">
        <v>777</v>
      </c>
      <c r="D76" s="2439"/>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42" sqref="B42"/>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70" t="s">
        <v>1928</v>
      </c>
      <c r="B4" s="2471"/>
      <c r="C4" s="2471"/>
      <c r="D4" s="2471"/>
      <c r="E4" s="2471"/>
      <c r="F4" s="2471"/>
      <c r="G4" s="2471"/>
      <c r="H4" s="2471"/>
      <c r="I4" s="2471"/>
      <c r="J4" s="2471"/>
      <c r="K4" s="2471"/>
      <c r="L4" s="247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8" t="str">
        <f>COVER!A17</f>
        <v>Livingston Co Spec Services Unit</v>
      </c>
      <c r="B7" s="2459"/>
      <c r="C7" s="2459"/>
      <c r="D7" s="2472"/>
      <c r="E7" s="2473">
        <f>COVER!A13</f>
        <v>17053000061</v>
      </c>
      <c r="F7" s="2474"/>
      <c r="G7" s="2475" t="str">
        <f>COVER!T23</f>
        <v>066-003594</v>
      </c>
      <c r="H7" s="2476"/>
      <c r="I7" s="2476"/>
      <c r="J7" s="2476"/>
      <c r="K7" s="2476"/>
      <c r="L7" s="2477"/>
    </row>
    <row r="8" spans="1:29" ht="13.5" customHeight="1" x14ac:dyDescent="0.2">
      <c r="A8" s="2039" t="s">
        <v>2023</v>
      </c>
      <c r="B8" s="2040"/>
      <c r="C8" s="2019"/>
      <c r="D8" s="2019"/>
      <c r="E8" s="2043"/>
      <c r="F8" s="2020"/>
      <c r="G8" s="2021" t="s">
        <v>1414</v>
      </c>
      <c r="H8" s="1290"/>
      <c r="I8" s="1290"/>
      <c r="J8" s="1290"/>
      <c r="K8" s="1290"/>
      <c r="L8" s="2022"/>
    </row>
    <row r="9" spans="1:29" ht="13.5" customHeight="1" x14ac:dyDescent="0.2">
      <c r="A9" s="2478"/>
      <c r="B9" s="2448"/>
      <c r="C9" s="2448"/>
      <c r="D9" s="2448"/>
      <c r="E9" s="2448"/>
      <c r="F9" s="2479"/>
      <c r="G9" s="2447" t="str">
        <f>COVER!T13</f>
        <v>Sulaski &amp; Webb, CPAs</v>
      </c>
      <c r="H9" s="2469"/>
      <c r="I9" s="2469"/>
      <c r="J9" s="2469"/>
      <c r="K9" s="2469"/>
      <c r="L9" s="2480"/>
    </row>
    <row r="10" spans="1:29" ht="13.5" customHeight="1" x14ac:dyDescent="0.2">
      <c r="A10" s="2455"/>
      <c r="B10" s="2456"/>
      <c r="C10" s="2456"/>
      <c r="D10" s="2456"/>
      <c r="E10" s="2456"/>
      <c r="F10" s="2457"/>
      <c r="G10" s="2447" t="str">
        <f>COVER!T17</f>
        <v>207 West Jefferson St., Suite 203</v>
      </c>
      <c r="H10" s="2461"/>
      <c r="I10" s="2461"/>
      <c r="J10" s="2461"/>
      <c r="K10" s="2461"/>
      <c r="L10" s="2462"/>
    </row>
    <row r="11" spans="1:29" ht="13.5" customHeight="1" x14ac:dyDescent="0.2">
      <c r="A11" s="2039" t="s">
        <v>2025</v>
      </c>
      <c r="B11" s="2040"/>
      <c r="C11" s="2019"/>
      <c r="D11" s="2043"/>
      <c r="E11" s="2019"/>
      <c r="F11" s="2020"/>
      <c r="G11" s="2447" t="str">
        <f>COVER!T19</f>
        <v>Bloomington</v>
      </c>
      <c r="H11" s="2461"/>
      <c r="I11" s="2461"/>
      <c r="J11" s="1981" t="str">
        <f>COVER!X19</f>
        <v>IL</v>
      </c>
      <c r="K11" s="1981">
        <f>COVER!Z19</f>
        <v>61701</v>
      </c>
      <c r="L11" s="2023"/>
    </row>
    <row r="12" spans="1:29" ht="13.5" customHeight="1" x14ac:dyDescent="0.2">
      <c r="A12" s="2463" t="s">
        <v>2024</v>
      </c>
      <c r="B12" s="2464"/>
      <c r="C12" s="2464"/>
      <c r="D12" s="2464"/>
      <c r="E12" s="2464"/>
      <c r="F12" s="2465"/>
      <c r="G12" s="1984"/>
      <c r="H12" s="1309"/>
      <c r="I12" s="1309"/>
      <c r="J12" s="1309"/>
      <c r="K12" s="1309"/>
      <c r="L12" s="1985"/>
    </row>
    <row r="13" spans="1:29" ht="13.5" customHeight="1" x14ac:dyDescent="0.2">
      <c r="A13" s="2447"/>
      <c r="B13" s="2469"/>
      <c r="C13" s="2469"/>
      <c r="D13" s="2469"/>
      <c r="E13" s="1308"/>
      <c r="F13" s="2032"/>
      <c r="G13" s="2024" t="s">
        <v>2027</v>
      </c>
      <c r="H13" s="2025"/>
      <c r="I13" s="2466" t="str">
        <f>COVER!T25</f>
        <v>mawebb@sulaskiwebbcpa.com</v>
      </c>
      <c r="J13" s="2467"/>
      <c r="K13" s="2467"/>
      <c r="L13" s="2468"/>
    </row>
    <row r="14" spans="1:29" ht="13.5" customHeight="1" x14ac:dyDescent="0.2">
      <c r="A14" s="2447" t="str">
        <f>COVER!A19</f>
        <v>920 Custer Avenue, Suite A</v>
      </c>
      <c r="B14" s="2448"/>
      <c r="C14" s="2448"/>
      <c r="D14" s="2448"/>
      <c r="E14" s="2030">
        <v>0</v>
      </c>
      <c r="F14" s="1307"/>
      <c r="G14" s="2026" t="s">
        <v>1413</v>
      </c>
      <c r="H14" s="1290"/>
      <c r="I14" s="1290"/>
      <c r="J14" s="1290"/>
      <c r="K14" s="1290"/>
      <c r="L14" s="2022"/>
    </row>
    <row r="15" spans="1:29" ht="13.5" customHeight="1" x14ac:dyDescent="0.2">
      <c r="A15" s="2447" t="str">
        <f>COVER!A21</f>
        <v>Pontiac</v>
      </c>
      <c r="B15" s="2461"/>
      <c r="C15" s="2461"/>
      <c r="D15" s="1289"/>
      <c r="E15" s="1986"/>
      <c r="F15" s="1306"/>
      <c r="G15" s="1980" t="str">
        <f>COVER!T15</f>
        <v>Mary Ann Webb</v>
      </c>
      <c r="H15" s="1290"/>
      <c r="I15" s="1290"/>
      <c r="J15" s="1290"/>
      <c r="K15" s="1290"/>
      <c r="L15" s="2022"/>
    </row>
    <row r="16" spans="1:29" ht="12.2" customHeight="1" x14ac:dyDescent="0.2">
      <c r="A16" s="2029" t="s">
        <v>2026</v>
      </c>
      <c r="B16" s="1557"/>
      <c r="C16" s="2031">
        <f>COVER!A25</f>
        <v>61764</v>
      </c>
      <c r="D16" s="2031"/>
      <c r="E16" s="2031"/>
      <c r="F16" s="2032"/>
      <c r="G16" s="2449"/>
      <c r="H16" s="2450"/>
      <c r="I16" s="2450"/>
      <c r="J16" s="2450"/>
      <c r="K16" s="2450"/>
      <c r="L16" s="2451"/>
    </row>
    <row r="17" spans="1:13" ht="12.2" customHeight="1" x14ac:dyDescent="0.2">
      <c r="A17" s="2452"/>
      <c r="B17" s="2453"/>
      <c r="C17" s="2453"/>
      <c r="D17" s="2453"/>
      <c r="E17" s="2453"/>
      <c r="F17" s="2454"/>
      <c r="G17" s="2026" t="s">
        <v>1412</v>
      </c>
      <c r="H17" s="1290"/>
      <c r="I17" s="1290"/>
      <c r="J17" s="1290"/>
      <c r="K17" s="2027" t="s">
        <v>1411</v>
      </c>
      <c r="L17" s="2020"/>
      <c r="M17" s="1305"/>
    </row>
    <row r="18" spans="1:13" ht="12.2" customHeight="1" x14ac:dyDescent="0.2">
      <c r="A18" s="2455"/>
      <c r="B18" s="2456"/>
      <c r="C18" s="2456"/>
      <c r="D18" s="2456"/>
      <c r="E18" s="2456"/>
      <c r="F18" s="2457"/>
      <c r="G18" s="2458" t="str">
        <f>COVER!T21</f>
        <v>(309) 828-6071</v>
      </c>
      <c r="H18" s="2459"/>
      <c r="I18" s="2459"/>
      <c r="J18" s="2459"/>
      <c r="K18" s="2458" t="str">
        <f>COVER!X21</f>
        <v>(309) 827-2465</v>
      </c>
      <c r="L18" s="246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2002</v>
      </c>
    </row>
    <row r="22" spans="1:13" ht="12.2" customHeight="1" x14ac:dyDescent="0.2">
      <c r="A22" s="1303"/>
    </row>
    <row r="23" spans="1:13" ht="12.2" customHeight="1" x14ac:dyDescent="0.2">
      <c r="A23" s="1303"/>
      <c r="B23" s="1291" t="s">
        <v>2088</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2088</v>
      </c>
      <c r="C26" s="1297" t="s">
        <v>2003</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2088</v>
      </c>
      <c r="C28" s="1297" t="s">
        <v>2004</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2088</v>
      </c>
      <c r="C30" s="1297" t="s">
        <v>2005</v>
      </c>
      <c r="D30" s="1289"/>
      <c r="E30" s="1289"/>
    </row>
    <row r="31" spans="1:13" s="1288" customFormat="1" ht="4.9000000000000004" customHeight="1" x14ac:dyDescent="0.2">
      <c r="B31" s="1294"/>
      <c r="C31" s="1300"/>
      <c r="D31" s="1289"/>
      <c r="E31" s="1289"/>
    </row>
    <row r="32" spans="1:13" s="1288" customFormat="1" ht="12.2" customHeight="1" x14ac:dyDescent="0.2">
      <c r="B32" s="1291" t="s">
        <v>2088</v>
      </c>
      <c r="C32" s="1297" t="s">
        <v>1408</v>
      </c>
      <c r="D32" s="1289"/>
      <c r="E32" s="1289"/>
    </row>
    <row r="33" spans="1:8" s="1288" customFormat="1" ht="10.9" customHeight="1" x14ac:dyDescent="0.2">
      <c r="B33" s="1294"/>
      <c r="C33" s="1298" t="s">
        <v>2006</v>
      </c>
      <c r="D33" s="1289"/>
      <c r="E33" s="1289"/>
    </row>
    <row r="34" spans="1:8" ht="5.45" customHeight="1" x14ac:dyDescent="0.2">
      <c r="B34" s="1294"/>
      <c r="C34" s="1298"/>
      <c r="D34" s="1293"/>
      <c r="E34" s="1293"/>
    </row>
    <row r="35" spans="1:8" s="1288" customFormat="1" ht="13.5" customHeight="1" x14ac:dyDescent="0.2">
      <c r="B35" s="1291" t="s">
        <v>2088</v>
      </c>
      <c r="C35" s="1297" t="s">
        <v>1407</v>
      </c>
      <c r="D35" s="1295"/>
      <c r="E35" s="1295"/>
    </row>
    <row r="36" spans="1:8" s="1288" customFormat="1" ht="10.9" customHeight="1" x14ac:dyDescent="0.2">
      <c r="B36" s="1294"/>
      <c r="C36" s="1298" t="s">
        <v>2007</v>
      </c>
      <c r="D36" s="1295"/>
      <c r="E36" s="1295"/>
    </row>
    <row r="37" spans="1:8" ht="5.45" customHeight="1" x14ac:dyDescent="0.2">
      <c r="B37" s="1294"/>
      <c r="C37" s="1298"/>
      <c r="D37" s="1293"/>
      <c r="E37" s="1293"/>
    </row>
    <row r="38" spans="1:8" s="1288" customFormat="1" ht="12.2" customHeight="1" x14ac:dyDescent="0.2">
      <c r="B38" s="1291" t="s">
        <v>2088</v>
      </c>
      <c r="C38" s="1297" t="s">
        <v>2008</v>
      </c>
      <c r="D38" s="1295"/>
      <c r="E38" s="1295"/>
    </row>
    <row r="39" spans="1:8" ht="5.45" customHeight="1" x14ac:dyDescent="0.2">
      <c r="B39" s="1294"/>
      <c r="C39" s="1298"/>
      <c r="D39" s="1293"/>
      <c r="E39" s="1293"/>
    </row>
    <row r="40" spans="1:8" s="1288" customFormat="1" ht="13.5" customHeight="1" x14ac:dyDescent="0.2">
      <c r="B40" s="1291" t="s">
        <v>2088</v>
      </c>
      <c r="C40" s="1297" t="s">
        <v>2009</v>
      </c>
      <c r="D40" s="1295"/>
      <c r="E40" s="1295"/>
    </row>
    <row r="41" spans="1:8" ht="4.9000000000000004" customHeight="1" x14ac:dyDescent="0.2">
      <c r="A41" s="1299"/>
      <c r="B41" s="1294"/>
      <c r="C41" s="1298"/>
      <c r="D41" s="1293"/>
      <c r="E41" s="1293"/>
    </row>
    <row r="42" spans="1:8" s="1288" customFormat="1" ht="13.5" customHeight="1" x14ac:dyDescent="0.2">
      <c r="B42" s="1291" t="s">
        <v>2088</v>
      </c>
      <c r="C42" s="1297" t="s">
        <v>2010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2011</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B42" sqref="B42"/>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81" t="str">
        <f>'Single Audit Cover'!A7</f>
        <v>Livingston Co Spec Services Unit</v>
      </c>
      <c r="B1" s="2471"/>
      <c r="C1" s="2471"/>
      <c r="D1" s="2471"/>
    </row>
    <row r="2" spans="1:11" s="1979" customFormat="1" ht="12.75" x14ac:dyDescent="0.2">
      <c r="A2" s="2482">
        <f>'Single Audit Cover'!E7</f>
        <v>17053000061</v>
      </c>
      <c r="B2" s="2483"/>
      <c r="C2" s="2483"/>
      <c r="D2" s="2483"/>
    </row>
    <row r="3" spans="1:11" s="1979" customFormat="1" ht="12.75" x14ac:dyDescent="0.2">
      <c r="A3" s="2481" t="s">
        <v>2012</v>
      </c>
      <c r="B3" s="2471"/>
      <c r="C3" s="2471"/>
      <c r="D3" s="2471"/>
    </row>
    <row r="4" spans="1:11" s="1979" customFormat="1" ht="4.5" customHeight="1" x14ac:dyDescent="0.2">
      <c r="A4" s="1977"/>
      <c r="B4" s="1976"/>
      <c r="C4" s="1976"/>
      <c r="D4" s="1976"/>
    </row>
    <row r="5" spans="1:11" x14ac:dyDescent="0.2">
      <c r="B5" s="1345" t="s">
        <v>2013</v>
      </c>
      <c r="C5" s="1344"/>
      <c r="D5" s="1321"/>
    </row>
    <row r="6" spans="1:11" x14ac:dyDescent="0.2">
      <c r="B6" s="1345" t="s">
        <v>1488</v>
      </c>
      <c r="C6" s="1344"/>
      <c r="D6" s="1321"/>
    </row>
    <row r="7" spans="1:11" x14ac:dyDescent="0.2">
      <c r="B7" s="1345" t="s">
        <v>2014</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2015</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B42" sqref="B42"/>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6" t="str">
        <f>'Single Audit Cover'!A7</f>
        <v>Livingston Co Spec Services Unit</v>
      </c>
      <c r="B1" s="2486"/>
      <c r="C1" s="2486"/>
      <c r="D1" s="2486"/>
      <c r="E1" s="2486"/>
    </row>
    <row r="2" spans="1:5" x14ac:dyDescent="0.2">
      <c r="A2" s="2487">
        <f>'Single Audit Cover'!E7</f>
        <v>17053000061</v>
      </c>
      <c r="B2" s="2487"/>
      <c r="C2" s="2487"/>
      <c r="D2" s="2487"/>
      <c r="E2" s="248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1539154</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2028</v>
      </c>
      <c r="B17" s="1361" t="s">
        <v>1499</v>
      </c>
      <c r="C17" s="1361"/>
      <c r="D17" s="1360">
        <f>-SUM('Revenues 9-14'!C271:K271)</f>
        <v>-105231</v>
      </c>
    </row>
    <row r="19" spans="1:4" ht="13.5" thickBot="1" x14ac:dyDescent="0.25">
      <c r="A19" s="1359" t="s">
        <v>1498</v>
      </c>
      <c r="D19" s="1358">
        <f>SUM(D10:D17)</f>
        <v>1433923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8" t="s">
        <v>2158</v>
      </c>
      <c r="B24" s="2489"/>
      <c r="D24" s="1351"/>
    </row>
    <row r="25" spans="1:4" x14ac:dyDescent="0.2">
      <c r="A25" s="2484" t="s">
        <v>2159</v>
      </c>
      <c r="B25" s="2485"/>
      <c r="D25" s="1351"/>
    </row>
    <row r="26" spans="1:4" x14ac:dyDescent="0.2">
      <c r="A26" s="2484" t="s">
        <v>2160</v>
      </c>
      <c r="B26" s="2485"/>
      <c r="D26" s="1351">
        <v>-3687</v>
      </c>
    </row>
    <row r="27" spans="1:4" x14ac:dyDescent="0.2">
      <c r="A27" s="2484" t="s">
        <v>2161</v>
      </c>
      <c r="B27" s="2485"/>
      <c r="D27" s="1351">
        <v>-67490</v>
      </c>
    </row>
    <row r="28" spans="1:4" x14ac:dyDescent="0.2">
      <c r="A28" s="2484"/>
      <c r="B28" s="2485"/>
      <c r="D28" s="1351"/>
    </row>
    <row r="29" spans="1:4" x14ac:dyDescent="0.2">
      <c r="A29" s="2484"/>
      <c r="B29" s="2485"/>
      <c r="D29" s="1351"/>
    </row>
    <row r="30" spans="1:4" x14ac:dyDescent="0.2">
      <c r="A30" s="2484"/>
      <c r="B30" s="2485"/>
      <c r="D30" s="1351"/>
    </row>
    <row r="32" spans="1:4" x14ac:dyDescent="0.2">
      <c r="A32" s="1357" t="s">
        <v>1496</v>
      </c>
      <c r="D32" s="1356">
        <f>SUM(D19:D30)</f>
        <v>1362746</v>
      </c>
    </row>
    <row r="33" spans="1:4" x14ac:dyDescent="0.2">
      <c r="D33" s="1355"/>
    </row>
    <row r="34" spans="1:4" x14ac:dyDescent="0.2">
      <c r="A34" s="1346" t="s">
        <v>1495</v>
      </c>
    </row>
    <row r="35" spans="1:4" x14ac:dyDescent="0.2">
      <c r="A35" s="1346" t="s">
        <v>1494</v>
      </c>
      <c r="B35" s="1348" t="s">
        <v>1493</v>
      </c>
      <c r="D35" s="1354">
        <v>1704012</v>
      </c>
    </row>
    <row r="37" spans="1:4" x14ac:dyDescent="0.2">
      <c r="A37" s="1353" t="s">
        <v>1492</v>
      </c>
    </row>
    <row r="39" spans="1:4" ht="13.35" customHeight="1" x14ac:dyDescent="0.2">
      <c r="A39" s="1352" t="s">
        <v>1491</v>
      </c>
    </row>
    <row r="40" spans="1:4" x14ac:dyDescent="0.2">
      <c r="A40" s="2484" t="s">
        <v>2162</v>
      </c>
      <c r="B40" s="2485"/>
      <c r="D40" s="1351"/>
    </row>
    <row r="41" spans="1:4" x14ac:dyDescent="0.2">
      <c r="A41" s="2484" t="s">
        <v>2163</v>
      </c>
      <c r="B41" s="2485"/>
      <c r="D41" s="1350"/>
    </row>
    <row r="42" spans="1:4" x14ac:dyDescent="0.2">
      <c r="A42" s="2484" t="s">
        <v>2160</v>
      </c>
      <c r="B42" s="2485"/>
      <c r="D42" s="1350">
        <v>-8385</v>
      </c>
    </row>
    <row r="43" spans="1:4" x14ac:dyDescent="0.2">
      <c r="A43" s="2484" t="s">
        <v>2164</v>
      </c>
      <c r="B43" s="2485"/>
      <c r="D43" s="1350">
        <v>-332881</v>
      </c>
    </row>
    <row r="44" spans="1:4" x14ac:dyDescent="0.2">
      <c r="A44" s="2484"/>
      <c r="B44" s="2485"/>
      <c r="D44" s="1350"/>
    </row>
    <row r="45" spans="1:4" x14ac:dyDescent="0.2">
      <c r="A45" s="2484"/>
      <c r="B45" s="2485"/>
      <c r="D45" s="1350"/>
    </row>
    <row r="47" spans="1:4" x14ac:dyDescent="0.2">
      <c r="B47" s="1349" t="s">
        <v>1490</v>
      </c>
      <c r="C47" s="1349"/>
      <c r="D47" s="1982">
        <f>SUM(D35:D45)</f>
        <v>1362746</v>
      </c>
    </row>
    <row r="49" spans="2:4" x14ac:dyDescent="0.2">
      <c r="B49" s="1349" t="s">
        <v>1489</v>
      </c>
      <c r="C49" s="1349"/>
      <c r="D49" s="19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53"/>
  <sheetViews>
    <sheetView showGridLines="0" view="pageLayout" zoomScaleNormal="110" workbookViewId="0">
      <selection activeCell="B42" sqref="B4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0" t="str">
        <f>'Single Audit Cover'!A7</f>
        <v>Livingston Co Spec Services Unit</v>
      </c>
      <c r="C1" s="2491"/>
      <c r="D1" s="2491"/>
      <c r="E1" s="2491"/>
      <c r="F1" s="2491"/>
      <c r="G1" s="2491"/>
      <c r="H1" s="2491"/>
      <c r="I1" s="2491"/>
      <c r="J1" s="2491"/>
      <c r="K1" s="2491"/>
    </row>
    <row r="2" spans="2:12" ht="15" x14ac:dyDescent="0.2">
      <c r="B2" s="2492">
        <f>'Single Audit Cover'!E7</f>
        <v>17053000061</v>
      </c>
      <c r="C2" s="2492"/>
      <c r="D2" s="2492"/>
      <c r="E2" s="2492"/>
      <c r="F2" s="2492"/>
      <c r="G2" s="2492"/>
      <c r="H2" s="2492"/>
      <c r="I2" s="2492"/>
      <c r="J2" s="2492"/>
      <c r="K2" s="2492"/>
      <c r="L2" s="1421"/>
    </row>
    <row r="3" spans="2:12" ht="15" x14ac:dyDescent="0.2">
      <c r="B3" s="2493" t="s">
        <v>1474</v>
      </c>
      <c r="C3" s="2493"/>
      <c r="D3" s="2493"/>
      <c r="E3" s="2493"/>
      <c r="F3" s="2493"/>
      <c r="G3" s="2493"/>
      <c r="H3" s="2493"/>
      <c r="I3" s="2493"/>
      <c r="J3" s="2493"/>
      <c r="K3" s="2493"/>
      <c r="L3" s="1421"/>
    </row>
    <row r="4" spans="2:12" ht="15" x14ac:dyDescent="0.2">
      <c r="B4" s="2470" t="str">
        <f>'[1]Single Audit Cover'!A4</f>
        <v>Year Ending June 30, 2016</v>
      </c>
      <c r="C4" s="2470"/>
      <c r="D4" s="2470"/>
      <c r="E4" s="2470"/>
      <c r="F4" s="2470"/>
      <c r="G4" s="2470"/>
      <c r="H4" s="2470"/>
      <c r="I4" s="2470"/>
      <c r="J4" s="2470"/>
      <c r="K4" s="2470"/>
      <c r="L4" s="1421"/>
    </row>
    <row r="6" spans="2:12" x14ac:dyDescent="0.2">
      <c r="B6" s="1420"/>
      <c r="C6" s="1419"/>
      <c r="D6" s="1418" t="s">
        <v>1539</v>
      </c>
      <c r="E6" s="1415" t="s">
        <v>624</v>
      </c>
      <c r="F6" s="1417"/>
      <c r="G6" s="1416" t="s">
        <v>1538</v>
      </c>
      <c r="H6" s="1415"/>
      <c r="I6" s="1414"/>
      <c r="J6" s="1413"/>
      <c r="K6" s="1412"/>
    </row>
    <row r="7" spans="2:12" ht="15.75" x14ac:dyDescent="0.25">
      <c r="B7" s="2047"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2133</v>
      </c>
      <c r="C10" s="1394"/>
      <c r="D10" s="1393"/>
      <c r="E10" s="1392"/>
      <c r="F10" s="1392"/>
      <c r="G10" s="1392"/>
      <c r="H10" s="1392"/>
      <c r="I10" s="1392"/>
      <c r="J10" s="1392"/>
      <c r="K10" s="1392"/>
    </row>
    <row r="11" spans="2:12" ht="20.100000000000001" customHeight="1" x14ac:dyDescent="0.2">
      <c r="B11" s="1391" t="s">
        <v>2134</v>
      </c>
      <c r="C11" s="1390"/>
      <c r="D11" s="1389"/>
      <c r="E11" s="1388"/>
      <c r="F11" s="1388"/>
      <c r="G11" s="1388"/>
      <c r="H11" s="1388"/>
      <c r="I11" s="1388"/>
      <c r="J11" s="1388"/>
      <c r="K11" s="1388"/>
    </row>
    <row r="12" spans="2:12" ht="20.100000000000001" customHeight="1" x14ac:dyDescent="0.2">
      <c r="B12" s="1391" t="s">
        <v>2155</v>
      </c>
      <c r="C12" s="1390">
        <v>10.555</v>
      </c>
      <c r="D12" s="1389" t="s">
        <v>2147</v>
      </c>
      <c r="E12" s="2067"/>
      <c r="F12" s="2067">
        <v>9745</v>
      </c>
      <c r="G12" s="2067"/>
      <c r="H12" s="2067">
        <v>9745</v>
      </c>
      <c r="I12" s="1388"/>
      <c r="J12" s="2067">
        <f>H12</f>
        <v>9745</v>
      </c>
      <c r="K12" s="2067">
        <v>11000</v>
      </c>
    </row>
    <row r="13" spans="2:12" ht="20.100000000000001" customHeight="1" x14ac:dyDescent="0.2">
      <c r="B13" s="1391" t="s">
        <v>2155</v>
      </c>
      <c r="C13" s="1390">
        <v>10.555</v>
      </c>
      <c r="D13" s="1389" t="s">
        <v>2148</v>
      </c>
      <c r="E13" s="2067">
        <v>6220</v>
      </c>
      <c r="F13" s="2067">
        <v>1610</v>
      </c>
      <c r="G13" s="2067">
        <v>6220</v>
      </c>
      <c r="H13" s="2067">
        <v>1610</v>
      </c>
      <c r="I13" s="1388"/>
      <c r="J13" s="2067">
        <f>G13+H13</f>
        <v>7830</v>
      </c>
      <c r="K13" s="2067">
        <v>11000</v>
      </c>
    </row>
    <row r="14" spans="2:12" ht="20.100000000000001" customHeight="1" x14ac:dyDescent="0.2">
      <c r="B14" s="1391" t="s">
        <v>2135</v>
      </c>
      <c r="C14" s="1390">
        <v>10.553000000000001</v>
      </c>
      <c r="D14" s="1389" t="s">
        <v>2149</v>
      </c>
      <c r="E14" s="2067"/>
      <c r="F14" s="2067">
        <v>5188</v>
      </c>
      <c r="G14" s="2067"/>
      <c r="H14" s="2067">
        <v>5188</v>
      </c>
      <c r="I14" s="1388"/>
      <c r="J14" s="2067">
        <f>H14</f>
        <v>5188</v>
      </c>
      <c r="K14" s="2067">
        <v>8000</v>
      </c>
    </row>
    <row r="15" spans="2:12" ht="20.100000000000001" customHeight="1" x14ac:dyDescent="0.2">
      <c r="B15" s="1391" t="s">
        <v>2135</v>
      </c>
      <c r="C15" s="1390">
        <v>10.553000000000001</v>
      </c>
      <c r="D15" s="1389" t="s">
        <v>2149</v>
      </c>
      <c r="E15" s="2069">
        <v>3067</v>
      </c>
      <c r="F15" s="2069">
        <v>915</v>
      </c>
      <c r="G15" s="2069">
        <v>3067</v>
      </c>
      <c r="H15" s="2069">
        <v>915</v>
      </c>
      <c r="I15" s="1388"/>
      <c r="J15" s="2069">
        <f>G15+H15</f>
        <v>3982</v>
      </c>
      <c r="K15" s="2067">
        <v>8000</v>
      </c>
    </row>
    <row r="16" spans="2:12" ht="20.100000000000001" customHeight="1" x14ac:dyDescent="0.2">
      <c r="B16" s="2066" t="s">
        <v>2136</v>
      </c>
      <c r="C16" s="1390"/>
      <c r="D16" s="1389"/>
      <c r="E16" s="2068">
        <f>SUM(E12:E15)</f>
        <v>9287</v>
      </c>
      <c r="F16" s="2070">
        <f>SUM(F12:F15)</f>
        <v>17458</v>
      </c>
      <c r="G16" s="2070">
        <f>SUM(G12:G15)</f>
        <v>9287</v>
      </c>
      <c r="H16" s="2070">
        <f>SUM(H12:H15)</f>
        <v>17458</v>
      </c>
      <c r="I16" s="1388"/>
      <c r="J16" s="2070">
        <f>SUM(J12:J15)</f>
        <v>26745</v>
      </c>
      <c r="K16" s="1388"/>
    </row>
    <row r="17" spans="2:11" ht="20.100000000000001" customHeight="1" x14ac:dyDescent="0.2">
      <c r="B17" s="1391" t="s">
        <v>2137</v>
      </c>
      <c r="C17" s="1390"/>
      <c r="D17" s="1389"/>
      <c r="E17" s="1388"/>
      <c r="F17" s="1388"/>
      <c r="G17" s="1388"/>
      <c r="H17" s="1388"/>
      <c r="I17" s="1388"/>
      <c r="J17" s="1388"/>
      <c r="K17" s="1388"/>
    </row>
    <row r="18" spans="2:11" ht="24.75" customHeight="1" x14ac:dyDescent="0.2">
      <c r="B18" s="1391" t="s">
        <v>2171</v>
      </c>
      <c r="C18" s="1390"/>
      <c r="D18" s="1389"/>
      <c r="E18" s="1388"/>
      <c r="F18" s="1388"/>
      <c r="G18" s="1388"/>
      <c r="H18" s="1388"/>
      <c r="I18" s="1388"/>
      <c r="J18" s="1388"/>
      <c r="K18" s="1388"/>
    </row>
    <row r="19" spans="2:11" ht="20.100000000000001" customHeight="1" x14ac:dyDescent="0.2">
      <c r="B19" s="1391" t="s">
        <v>2138</v>
      </c>
      <c r="C19" s="1390" t="s">
        <v>2116</v>
      </c>
      <c r="D19" s="1389" t="s">
        <v>2150</v>
      </c>
      <c r="E19" s="2067"/>
      <c r="F19" s="2067">
        <v>55388</v>
      </c>
      <c r="G19" s="2067"/>
      <c r="H19" s="2067">
        <v>59075</v>
      </c>
      <c r="I19" s="2067">
        <v>835</v>
      </c>
      <c r="J19" s="2067">
        <f>H19+I19</f>
        <v>59910</v>
      </c>
      <c r="K19" s="2067">
        <v>60014</v>
      </c>
    </row>
    <row r="20" spans="2:11" ht="20.100000000000001" customHeight="1" x14ac:dyDescent="0.2">
      <c r="B20" s="1391" t="s">
        <v>2138</v>
      </c>
      <c r="C20" s="1390" t="s">
        <v>2116</v>
      </c>
      <c r="D20" s="1389" t="s">
        <v>2151</v>
      </c>
      <c r="E20" s="2067">
        <v>52845</v>
      </c>
      <c r="F20" s="2067">
        <v>9199</v>
      </c>
      <c r="G20" s="2067">
        <v>61230</v>
      </c>
      <c r="H20" s="2067">
        <v>814</v>
      </c>
      <c r="I20" s="2067"/>
      <c r="J20" s="2067">
        <f>G20+H20</f>
        <v>62044</v>
      </c>
      <c r="K20" s="2067">
        <v>68430</v>
      </c>
    </row>
    <row r="21" spans="2:11" ht="20.100000000000001" customHeight="1" x14ac:dyDescent="0.2">
      <c r="B21" s="1391" t="s">
        <v>2139</v>
      </c>
      <c r="C21" s="1390" t="s">
        <v>2117</v>
      </c>
      <c r="D21" s="1389" t="s">
        <v>2152</v>
      </c>
      <c r="E21" s="2067"/>
      <c r="F21" s="2067">
        <f>1109425-350000</f>
        <v>759425</v>
      </c>
      <c r="G21" s="2067"/>
      <c r="H21" s="2067">
        <f>1176915-350000</f>
        <v>826915</v>
      </c>
      <c r="I21" s="2067">
        <v>29084</v>
      </c>
      <c r="J21" s="2067">
        <f>H21+I21</f>
        <v>855999</v>
      </c>
      <c r="K21" s="2067">
        <f>1253888-350000</f>
        <v>903888</v>
      </c>
    </row>
    <row r="22" spans="2:11" ht="20.100000000000001" customHeight="1" x14ac:dyDescent="0.2">
      <c r="B22" s="1391" t="s">
        <v>2157</v>
      </c>
      <c r="C22" s="1390" t="s">
        <v>2117</v>
      </c>
      <c r="D22" s="1389" t="s">
        <v>2152</v>
      </c>
      <c r="E22" s="2067"/>
      <c r="F22" s="2067">
        <v>350000</v>
      </c>
      <c r="G22" s="2067"/>
      <c r="H22" s="2067">
        <v>350000</v>
      </c>
      <c r="I22" s="2067"/>
      <c r="J22" s="2067">
        <f>H22</f>
        <v>350000</v>
      </c>
      <c r="K22" s="2067">
        <v>350000</v>
      </c>
    </row>
    <row r="23" spans="2:11" ht="20.100000000000001" customHeight="1" x14ac:dyDescent="0.2">
      <c r="B23" s="1391" t="s">
        <v>2139</v>
      </c>
      <c r="C23" s="1390" t="s">
        <v>2117</v>
      </c>
      <c r="D23" s="1389" t="s">
        <v>2156</v>
      </c>
      <c r="E23" s="2069">
        <v>927681</v>
      </c>
      <c r="F23" s="2069">
        <v>386007</v>
      </c>
      <c r="G23" s="2069">
        <v>1260562</v>
      </c>
      <c r="H23" s="2069">
        <v>53126</v>
      </c>
      <c r="I23" s="2069"/>
      <c r="J23" s="2069">
        <f>+G23+H23</f>
        <v>1313688</v>
      </c>
      <c r="K23" s="2067">
        <v>1560173</v>
      </c>
    </row>
    <row r="24" spans="2:11" ht="20.100000000000001" customHeight="1" x14ac:dyDescent="0.2">
      <c r="B24" s="2066" t="s">
        <v>2140</v>
      </c>
      <c r="C24" s="1390"/>
      <c r="D24" s="1389"/>
      <c r="E24" s="2070">
        <f t="shared" ref="E24:J24" si="0">SUM(E19:E23)</f>
        <v>980526</v>
      </c>
      <c r="F24" s="2070">
        <f t="shared" si="0"/>
        <v>1560019</v>
      </c>
      <c r="G24" s="2070">
        <f t="shared" si="0"/>
        <v>1321792</v>
      </c>
      <c r="H24" s="2070">
        <f t="shared" si="0"/>
        <v>1289930</v>
      </c>
      <c r="I24" s="2070">
        <f t="shared" si="0"/>
        <v>29919</v>
      </c>
      <c r="J24" s="2070">
        <f t="shared" si="0"/>
        <v>2641641</v>
      </c>
      <c r="K24" s="1388"/>
    </row>
    <row r="25" spans="2:11" ht="20.100000000000001" customHeight="1" x14ac:dyDescent="0.2">
      <c r="B25" s="1391" t="s">
        <v>2141</v>
      </c>
      <c r="C25" s="1390"/>
      <c r="D25" s="1389"/>
      <c r="E25" s="1388"/>
      <c r="F25" s="1388"/>
      <c r="G25" s="1388"/>
      <c r="H25" s="1388"/>
      <c r="I25" s="1388"/>
      <c r="J25" s="1388"/>
      <c r="K25" s="1388"/>
    </row>
    <row r="26" spans="2:11" ht="20.100000000000001" customHeight="1" x14ac:dyDescent="0.2">
      <c r="B26" s="1391" t="s">
        <v>2134</v>
      </c>
      <c r="C26" s="1390"/>
      <c r="D26" s="1389"/>
      <c r="E26" s="1388"/>
      <c r="F26" s="1388"/>
      <c r="G26" s="1388"/>
      <c r="H26" s="1388"/>
      <c r="I26" s="1388"/>
      <c r="J26" s="1388"/>
      <c r="K26" s="1388"/>
    </row>
    <row r="27" spans="2:11" ht="20.100000000000001" customHeight="1" x14ac:dyDescent="0.2">
      <c r="B27" s="1391" t="s">
        <v>2142</v>
      </c>
      <c r="C27" s="1390">
        <v>93.126000000000005</v>
      </c>
      <c r="D27" s="1389">
        <v>2016</v>
      </c>
      <c r="E27" s="2067"/>
      <c r="F27" s="2067">
        <v>58391</v>
      </c>
      <c r="G27" s="2067"/>
      <c r="H27" s="2067">
        <v>61940</v>
      </c>
      <c r="I27" s="1388"/>
      <c r="J27" s="2067">
        <v>61940</v>
      </c>
      <c r="K27" s="2067">
        <v>61940</v>
      </c>
    </row>
    <row r="28" spans="2:11" ht="20.100000000000001" customHeight="1" x14ac:dyDescent="0.2">
      <c r="B28" s="1391" t="s">
        <v>2142</v>
      </c>
      <c r="C28" s="1390">
        <v>93.126000000000005</v>
      </c>
      <c r="D28" s="1389">
        <v>2015</v>
      </c>
      <c r="E28" s="2069">
        <v>62940</v>
      </c>
      <c r="F28" s="2069"/>
      <c r="G28" s="2069">
        <v>61900</v>
      </c>
      <c r="H28" s="2069"/>
      <c r="I28" s="1388"/>
      <c r="J28" s="2069">
        <v>61900</v>
      </c>
      <c r="K28" s="2067">
        <v>61900</v>
      </c>
    </row>
    <row r="29" spans="2:11" ht="20.100000000000001" customHeight="1" x14ac:dyDescent="0.2">
      <c r="B29" s="2066" t="s">
        <v>2143</v>
      </c>
      <c r="C29" s="1390"/>
      <c r="D29" s="1389"/>
      <c r="E29" s="2070">
        <f>SUM(E27:E28)</f>
        <v>62940</v>
      </c>
      <c r="F29" s="2070">
        <f>SUM(F27:F28)</f>
        <v>58391</v>
      </c>
      <c r="G29" s="2070">
        <f>SUM(G27:G28)</f>
        <v>61900</v>
      </c>
      <c r="H29" s="2070">
        <f>SUM(H27:H28)</f>
        <v>61940</v>
      </c>
      <c r="I29" s="1388"/>
      <c r="J29" s="2070">
        <f>SUM(J27:J28)</f>
        <v>123840</v>
      </c>
      <c r="K29" s="2067"/>
    </row>
    <row r="30" spans="2:11" ht="20.100000000000001" customHeight="1" x14ac:dyDescent="0.2">
      <c r="B30" s="1391" t="s">
        <v>2144</v>
      </c>
      <c r="C30" s="1390">
        <v>93.778000000000006</v>
      </c>
      <c r="D30" s="1389" t="s">
        <v>2153</v>
      </c>
      <c r="E30" s="2067"/>
      <c r="F30" s="2067">
        <v>68144</v>
      </c>
      <c r="G30" s="2067"/>
      <c r="H30" s="2071">
        <v>73197</v>
      </c>
      <c r="I30" s="2072"/>
      <c r="J30" s="2071">
        <v>73198</v>
      </c>
      <c r="K30" s="2067">
        <v>60000</v>
      </c>
    </row>
    <row r="31" spans="2:11" ht="20.100000000000001" customHeight="1" x14ac:dyDescent="0.2">
      <c r="B31" s="1391" t="s">
        <v>2144</v>
      </c>
      <c r="C31" s="1390">
        <v>93.778000000000006</v>
      </c>
      <c r="D31" s="1389" t="s">
        <v>2154</v>
      </c>
      <c r="E31" s="2069">
        <v>71943</v>
      </c>
      <c r="F31" s="2069"/>
      <c r="G31" s="2069">
        <v>73391</v>
      </c>
      <c r="H31" s="2069"/>
      <c r="I31" s="1388"/>
      <c r="J31" s="2069">
        <v>73391</v>
      </c>
      <c r="K31" s="2067">
        <v>60000</v>
      </c>
    </row>
    <row r="32" spans="2:11" ht="20.100000000000001" customHeight="1" x14ac:dyDescent="0.2">
      <c r="B32" s="2066" t="s">
        <v>2145</v>
      </c>
      <c r="C32" s="1390"/>
      <c r="D32" s="1389"/>
      <c r="E32" s="2073">
        <f>SUM(E30:E31)</f>
        <v>71943</v>
      </c>
      <c r="F32" s="2073">
        <f>SUM(F30:F31)</f>
        <v>68144</v>
      </c>
      <c r="G32" s="2073">
        <f>SUM(G30:G31)</f>
        <v>73391</v>
      </c>
      <c r="H32" s="2073">
        <f>SUM(H30:H31)</f>
        <v>73197</v>
      </c>
      <c r="I32" s="2074"/>
      <c r="J32" s="2073">
        <f>SUM(J30:J31)</f>
        <v>146589</v>
      </c>
      <c r="K32" s="1388"/>
    </row>
    <row r="33" spans="2:12" ht="20.100000000000001" customHeight="1" x14ac:dyDescent="0.2">
      <c r="B33" s="2066" t="s">
        <v>2146</v>
      </c>
      <c r="C33" s="1390"/>
      <c r="D33" s="1389"/>
      <c r="E33" s="2070">
        <f>E16+E24+E29+E32</f>
        <v>1124696</v>
      </c>
      <c r="F33" s="2070">
        <f>F16+F24+F29+F32</f>
        <v>1704012</v>
      </c>
      <c r="G33" s="2070">
        <f>+G16+G24+G29+G32</f>
        <v>1466370</v>
      </c>
      <c r="H33" s="2070">
        <f>+H16+H24+H29+H32</f>
        <v>1442525</v>
      </c>
      <c r="I33" s="2070">
        <f>+I24</f>
        <v>29919</v>
      </c>
      <c r="J33" s="2070">
        <f>+J16+J24+J29+J32</f>
        <v>2938815</v>
      </c>
      <c r="K33" s="1388"/>
      <c r="L33" s="1384"/>
    </row>
    <row r="34" spans="2:12" x14ac:dyDescent="0.2">
      <c r="B34" s="1320"/>
      <c r="C34" s="1386"/>
      <c r="D34" s="1385"/>
      <c r="E34" s="1320"/>
      <c r="F34" s="1320"/>
      <c r="G34" s="1324"/>
      <c r="H34" s="1324"/>
      <c r="I34" s="1324"/>
      <c r="J34" s="1324"/>
      <c r="K34" s="1320"/>
      <c r="L34" s="1384"/>
    </row>
    <row r="35" spans="2:12" ht="13.5" customHeight="1" x14ac:dyDescent="0.2">
      <c r="B35" s="1387" t="s">
        <v>2072</v>
      </c>
      <c r="C35" s="1386"/>
      <c r="D35" s="1385"/>
      <c r="E35" s="1320"/>
      <c r="F35" s="1320"/>
      <c r="G35" s="1324"/>
      <c r="H35" s="1324"/>
      <c r="I35" s="1324"/>
      <c r="J35" s="1324"/>
      <c r="K35" s="1320"/>
      <c r="L35" s="1384"/>
    </row>
    <row r="36" spans="2:12" ht="8.25" customHeight="1" x14ac:dyDescent="0.2">
      <c r="B36" s="1387"/>
      <c r="C36" s="1386"/>
      <c r="D36" s="1385"/>
      <c r="E36" s="1320"/>
      <c r="F36" s="1320"/>
      <c r="G36" s="1324"/>
      <c r="H36" s="1324"/>
      <c r="I36" s="1324"/>
      <c r="J36" s="1324"/>
      <c r="K36" s="1320"/>
      <c r="L36" s="1384"/>
    </row>
    <row r="37" spans="2:12" x14ac:dyDescent="0.2">
      <c r="B37" s="2048" t="s">
        <v>2083</v>
      </c>
      <c r="C37" s="2049"/>
      <c r="D37" s="2050"/>
      <c r="E37" s="2051"/>
      <c r="F37" s="2051"/>
      <c r="G37" s="1367"/>
      <c r="H37" s="1367"/>
    </row>
    <row r="38" spans="2:12" x14ac:dyDescent="0.2">
      <c r="B38" s="2052"/>
      <c r="C38" s="2053"/>
      <c r="D38" s="2054"/>
      <c r="E38" s="2055"/>
      <c r="F38" s="2055"/>
      <c r="G38" s="1367"/>
      <c r="H38" s="1367"/>
    </row>
    <row r="39" spans="2:12" ht="13.5" customHeight="1" x14ac:dyDescent="0.2">
      <c r="B39" s="1357" t="s">
        <v>1517</v>
      </c>
      <c r="G39" s="1367"/>
      <c r="H39" s="1367"/>
    </row>
    <row r="40" spans="2:12" ht="9.6" customHeight="1" x14ac:dyDescent="0.2">
      <c r="B40" s="1383"/>
      <c r="C40" s="1382"/>
      <c r="D40" s="1381"/>
      <c r="E40" s="1346"/>
      <c r="F40" s="1346"/>
      <c r="G40" s="1367"/>
      <c r="H40" s="1367"/>
    </row>
    <row r="41" spans="2:12" ht="11.1" customHeight="1" x14ac:dyDescent="0.2">
      <c r="B41" s="1378" t="s">
        <v>1516</v>
      </c>
      <c r="C41" s="1380"/>
      <c r="D41" s="1380"/>
      <c r="E41" s="1380"/>
      <c r="F41" s="1380"/>
      <c r="G41" s="1380"/>
      <c r="H41" s="1377"/>
      <c r="I41" s="1377"/>
      <c r="J41" s="1377"/>
      <c r="K41" s="1377"/>
    </row>
    <row r="42" spans="2:12" ht="11.1" customHeight="1" x14ac:dyDescent="0.2">
      <c r="B42" s="1379" t="s">
        <v>1515</v>
      </c>
      <c r="C42" s="1377"/>
      <c r="D42" s="1377"/>
      <c r="E42" s="1377"/>
      <c r="F42" s="1377"/>
      <c r="G42" s="1377"/>
      <c r="H42" s="1377"/>
      <c r="I42" s="1377"/>
      <c r="J42" s="1377"/>
      <c r="K42" s="1377"/>
    </row>
    <row r="43" spans="2:12" ht="11.1" customHeight="1" x14ac:dyDescent="0.2">
      <c r="B43" s="1378" t="s">
        <v>1514</v>
      </c>
      <c r="C43" s="1377"/>
      <c r="D43" s="1377"/>
      <c r="E43" s="1377"/>
      <c r="F43" s="1377"/>
      <c r="G43" s="1377"/>
      <c r="H43" s="1377"/>
      <c r="I43" s="1377"/>
      <c r="J43" s="1377"/>
      <c r="K43" s="1377"/>
    </row>
    <row r="44" spans="2:12" ht="11.1" customHeight="1" x14ac:dyDescent="0.2">
      <c r="B44" s="1372" t="s">
        <v>1513</v>
      </c>
      <c r="C44" s="1375"/>
      <c r="D44" s="1374"/>
      <c r="E44" s="1372"/>
      <c r="F44" s="1372"/>
      <c r="G44" s="1372"/>
      <c r="H44" s="1372"/>
      <c r="I44" s="1373"/>
      <c r="J44" s="1373"/>
      <c r="K44" s="1372"/>
    </row>
    <row r="45" spans="2:12" ht="14.25" customHeight="1" x14ac:dyDescent="0.2">
      <c r="B45" s="1376" t="s">
        <v>2073</v>
      </c>
      <c r="C45" s="1375"/>
      <c r="D45" s="1374"/>
      <c r="E45" s="1372"/>
      <c r="F45" s="1372"/>
      <c r="G45" s="1372"/>
      <c r="H45" s="1372"/>
      <c r="I45" s="1373"/>
      <c r="J45" s="1373"/>
      <c r="K45" s="1372"/>
    </row>
    <row r="46" spans="2:12" ht="13.5" x14ac:dyDescent="0.2">
      <c r="B46" s="1983" t="s">
        <v>2016</v>
      </c>
      <c r="C46" s="1375"/>
      <c r="D46" s="1374"/>
      <c r="E46" s="1372"/>
      <c r="F46" s="1372"/>
      <c r="G46" s="1372"/>
      <c r="H46" s="1372"/>
      <c r="I46" s="1373"/>
      <c r="J46" s="1373"/>
      <c r="K46" s="1372"/>
    </row>
    <row r="47" spans="2:12" ht="11.1" customHeight="1" x14ac:dyDescent="0.2">
      <c r="B47" s="1372" t="s">
        <v>2017</v>
      </c>
      <c r="G47" s="1367"/>
      <c r="H47" s="1367"/>
    </row>
    <row r="48" spans="2:12" ht="11.1" customHeight="1" x14ac:dyDescent="0.2">
      <c r="B48" s="1372" t="s">
        <v>1512</v>
      </c>
      <c r="G48" s="1367"/>
      <c r="H48" s="1367"/>
    </row>
    <row r="49" spans="2:11" ht="11.1" customHeight="1" x14ac:dyDescent="0.2">
      <c r="B49" s="1372" t="s">
        <v>1511</v>
      </c>
      <c r="G49" s="1367"/>
      <c r="H49" s="1367"/>
    </row>
    <row r="50" spans="2:11" ht="13.5" customHeight="1" x14ac:dyDescent="0.2">
      <c r="K50" s="1371"/>
    </row>
    <row r="51" spans="2:11" ht="13.5" customHeight="1" x14ac:dyDescent="0.2">
      <c r="K51" s="1371"/>
    </row>
    <row r="52" spans="2:11" ht="13.5" customHeight="1" x14ac:dyDescent="0.2">
      <c r="K52" s="1371"/>
    </row>
    <row r="53" spans="2:11" ht="13.5" customHeight="1" x14ac:dyDescent="0.2">
      <c r="G53" s="1367"/>
      <c r="H53" s="1367"/>
    </row>
    <row r="54" spans="2:11" ht="13.5" customHeight="1" x14ac:dyDescent="0.2">
      <c r="G54" s="1367"/>
      <c r="H54" s="1367"/>
    </row>
    <row r="55" spans="2:11" ht="13.5" customHeight="1" x14ac:dyDescent="0.2">
      <c r="G55" s="1367"/>
      <c r="H55" s="1367"/>
    </row>
    <row r="56" spans="2:11" ht="13.5" customHeight="1" x14ac:dyDescent="0.2">
      <c r="G56" s="1367"/>
      <c r="H56" s="1367"/>
    </row>
    <row r="57" spans="2:11" ht="13.5" customHeight="1" x14ac:dyDescent="0.2">
      <c r="G57" s="1367"/>
      <c r="H57" s="1367"/>
    </row>
    <row r="58" spans="2:11" ht="13.5" customHeight="1" x14ac:dyDescent="0.2">
      <c r="G58" s="1367"/>
      <c r="H58" s="1367"/>
    </row>
    <row r="59" spans="2:11" ht="13.5" customHeight="1" x14ac:dyDescent="0.2">
      <c r="G59" s="1367"/>
      <c r="H59" s="1367"/>
    </row>
    <row r="60" spans="2:11" ht="13.5" customHeight="1" x14ac:dyDescent="0.2"/>
    <row r="61" spans="2:11" ht="13.5" customHeight="1" x14ac:dyDescent="0.2"/>
    <row r="62" spans="2:11" ht="13.5" customHeight="1" x14ac:dyDescent="0.2"/>
    <row r="63" spans="2:11" ht="25.5" customHeight="1" x14ac:dyDescent="0.2"/>
    <row r="64" spans="2:11"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42" sqref="B4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8" t="str">
        <f>'Single Audit Cover'!A7</f>
        <v>Livingston Co Spec Services Unit</v>
      </c>
      <c r="B1" s="2499"/>
      <c r="C1" s="2499"/>
      <c r="D1" s="2499"/>
      <c r="E1" s="1434"/>
    </row>
    <row r="2" spans="1:7" ht="13.5" customHeight="1" x14ac:dyDescent="0.2">
      <c r="A2" s="2500">
        <f>'Single Audit Cover'!E7</f>
        <v>17053000061</v>
      </c>
      <c r="B2" s="2501"/>
      <c r="C2" s="2501"/>
      <c r="D2" s="2501"/>
      <c r="E2" s="1423"/>
    </row>
    <row r="3" spans="1:7" ht="15.75" customHeight="1" x14ac:dyDescent="0.25">
      <c r="A3" s="2502" t="s">
        <v>1545</v>
      </c>
      <c r="B3" s="2503"/>
      <c r="C3" s="2503"/>
      <c r="D3" s="2503"/>
      <c r="E3" s="1433"/>
    </row>
    <row r="4" spans="1:7" ht="13.5" customHeight="1" x14ac:dyDescent="0.25">
      <c r="A4" s="2504" t="str">
        <f>'[1]Single Audit Cover'!A4</f>
        <v>Year Ending June 30, 2016</v>
      </c>
      <c r="B4" s="2505"/>
      <c r="C4" s="2505"/>
      <c r="D4" s="2505"/>
      <c r="E4" s="1433"/>
    </row>
    <row r="5" spans="1:7" ht="8.25" customHeight="1" x14ac:dyDescent="0.2">
      <c r="C5" s="1367"/>
      <c r="D5" s="1367"/>
    </row>
    <row r="6" spans="1:7" ht="13.5" customHeight="1" x14ac:dyDescent="0.2">
      <c r="A6" s="1357" t="s">
        <v>1911</v>
      </c>
      <c r="C6" s="1367"/>
      <c r="D6" s="1367"/>
    </row>
    <row r="7" spans="1:7" ht="66.75" customHeight="1" x14ac:dyDescent="0.2">
      <c r="A7" s="2506" t="s">
        <v>2165</v>
      </c>
      <c r="B7" s="2507"/>
      <c r="C7" s="2507"/>
      <c r="D7" s="2507"/>
      <c r="E7" s="1432"/>
    </row>
    <row r="8" spans="1:7" ht="12" customHeight="1" x14ac:dyDescent="0.2">
      <c r="A8" s="1357"/>
      <c r="B8" s="2045"/>
      <c r="C8" s="2045"/>
      <c r="D8" s="2045"/>
      <c r="E8" s="1432"/>
    </row>
    <row r="9" spans="1:7" ht="21.75" customHeight="1" x14ac:dyDescent="0.2">
      <c r="A9" s="2052" t="s">
        <v>2066</v>
      </c>
      <c r="B9" s="2056"/>
      <c r="C9" s="2056"/>
      <c r="D9" s="2056"/>
      <c r="E9" s="2057"/>
      <c r="F9" s="2055"/>
      <c r="G9" s="2055"/>
    </row>
    <row r="10" spans="1:7" ht="15" customHeight="1" x14ac:dyDescent="0.2">
      <c r="A10" s="2058" t="s">
        <v>2067</v>
      </c>
      <c r="B10" s="2059"/>
      <c r="C10" s="2060"/>
      <c r="D10" s="2061" t="s">
        <v>2068</v>
      </c>
      <c r="E10" s="2060" t="s">
        <v>2088</v>
      </c>
      <c r="F10" s="2061" t="s">
        <v>106</v>
      </c>
      <c r="G10" s="2055"/>
    </row>
    <row r="11" spans="1:7" ht="22.5" customHeight="1" x14ac:dyDescent="0.2">
      <c r="A11" s="1357" t="s">
        <v>2069</v>
      </c>
      <c r="C11" s="1353"/>
      <c r="D11" s="1353"/>
    </row>
    <row r="12" spans="1:7" ht="26.25" customHeight="1" x14ac:dyDescent="0.2">
      <c r="A12" s="2506" t="s">
        <v>2166</v>
      </c>
      <c r="B12" s="2507"/>
      <c r="C12" s="2507"/>
      <c r="D12" s="2507"/>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2167</v>
      </c>
      <c r="C16" s="2046" t="s">
        <v>2117</v>
      </c>
      <c r="D16" s="2495">
        <v>350000</v>
      </c>
      <c r="E16" s="2495"/>
      <c r="F16" s="2495"/>
    </row>
    <row r="17" spans="1:6" ht="20.65" customHeight="1" x14ac:dyDescent="0.2">
      <c r="A17" s="1798"/>
      <c r="B17" s="1428"/>
      <c r="C17" s="2046"/>
      <c r="D17" s="2495"/>
      <c r="E17" s="2495"/>
      <c r="F17" s="2495"/>
    </row>
    <row r="18" spans="1:6" ht="20.65" customHeight="1" x14ac:dyDescent="0.2">
      <c r="A18" s="1798"/>
      <c r="B18" s="1428"/>
      <c r="C18" s="2046"/>
      <c r="D18" s="2495"/>
      <c r="E18" s="2495"/>
      <c r="F18" s="2495"/>
    </row>
    <row r="19" spans="1:6" ht="20.65" customHeight="1" x14ac:dyDescent="0.2">
      <c r="A19" s="1798"/>
      <c r="B19" s="1428"/>
      <c r="C19" s="2046"/>
      <c r="D19" s="2495"/>
      <c r="E19" s="2495"/>
      <c r="F19" s="2495"/>
    </row>
    <row r="20" spans="1:6" ht="20.65" customHeight="1" x14ac:dyDescent="0.2">
      <c r="A20" s="1798"/>
      <c r="B20" s="1428"/>
      <c r="C20" s="2046"/>
      <c r="D20" s="2495"/>
      <c r="E20" s="2495"/>
      <c r="F20" s="2495"/>
    </row>
    <row r="21" spans="1:6" ht="20.65" customHeight="1" x14ac:dyDescent="0.2">
      <c r="A21" s="1798"/>
      <c r="B21" s="1428"/>
      <c r="C21" s="2046"/>
      <c r="D21" s="2495"/>
      <c r="E21" s="2495"/>
      <c r="F21" s="2495"/>
    </row>
    <row r="22" spans="1:6" ht="20.65" customHeight="1" x14ac:dyDescent="0.2">
      <c r="A22" s="1798"/>
      <c r="B22" s="1428"/>
      <c r="C22" s="2046"/>
      <c r="D22" s="2495"/>
      <c r="E22" s="2495"/>
      <c r="F22" s="2495"/>
    </row>
    <row r="23" spans="1:6" ht="20.65" customHeight="1" x14ac:dyDescent="0.2">
      <c r="A23" s="1798"/>
      <c r="B23" s="1428"/>
      <c r="C23" s="2046"/>
      <c r="D23" s="2495"/>
      <c r="E23" s="2495"/>
      <c r="F23" s="2495"/>
    </row>
    <row r="24" spans="1:6" ht="20.65" customHeight="1" x14ac:dyDescent="0.2">
      <c r="A24" s="1798"/>
      <c r="B24" s="1428"/>
      <c r="C24" s="2046"/>
      <c r="D24" s="2495"/>
      <c r="E24" s="2495"/>
      <c r="F24" s="2495"/>
    </row>
    <row r="25" spans="1:6" ht="20.65" customHeight="1" x14ac:dyDescent="0.2">
      <c r="A25" s="1798"/>
      <c r="B25" s="1428"/>
      <c r="C25" s="2046"/>
      <c r="D25" s="2495"/>
      <c r="E25" s="2495"/>
      <c r="F25" s="2495"/>
    </row>
    <row r="26" spans="1:6" ht="20.65" customHeight="1" x14ac:dyDescent="0.2">
      <c r="A26" s="1798"/>
      <c r="B26" s="1428"/>
      <c r="C26" s="2046"/>
      <c r="D26" s="2495"/>
      <c r="E26" s="2495"/>
      <c r="F26" s="2495"/>
    </row>
    <row r="27" spans="1:6" ht="20.65" customHeight="1" x14ac:dyDescent="0.2">
      <c r="A27" s="1798"/>
      <c r="B27" s="1428"/>
      <c r="C27" s="2046"/>
      <c r="D27" s="2495"/>
      <c r="E27" s="2495"/>
      <c r="F27" s="2495"/>
    </row>
    <row r="28" spans="1:6" ht="20.65" customHeight="1" x14ac:dyDescent="0.2">
      <c r="A28" s="1798"/>
      <c r="B28" s="1428"/>
      <c r="C28" s="2046"/>
      <c r="D28" s="2495"/>
      <c r="E28" s="2495"/>
      <c r="F28" s="2495"/>
    </row>
    <row r="29" spans="1:6" ht="10.5" customHeight="1" x14ac:dyDescent="0.2">
      <c r="A29" s="1533"/>
      <c r="B29" s="1730"/>
      <c r="C29" s="1731"/>
      <c r="D29" s="1732"/>
      <c r="E29" s="1427"/>
    </row>
    <row r="30" spans="1:6" ht="12" customHeight="1" x14ac:dyDescent="0.2">
      <c r="A30" s="1799" t="s">
        <v>2070</v>
      </c>
      <c r="B30" s="1730"/>
      <c r="C30" s="1731"/>
      <c r="D30" s="1732"/>
      <c r="E30" s="1427"/>
    </row>
    <row r="31" spans="1:6" ht="21.75" customHeight="1" x14ac:dyDescent="0.2">
      <c r="A31" s="2496" t="s">
        <v>2168</v>
      </c>
      <c r="B31" s="2496"/>
      <c r="C31" s="2496"/>
      <c r="D31" s="2496"/>
      <c r="E31" s="1427"/>
    </row>
    <row r="32" spans="1:6" ht="13.5" customHeight="1" x14ac:dyDescent="0.2">
      <c r="A32" s="1533" t="s">
        <v>1816</v>
      </c>
      <c r="B32" s="1730"/>
      <c r="C32" s="1733">
        <v>0</v>
      </c>
      <c r="D32" s="1732"/>
      <c r="E32" s="1427"/>
    </row>
    <row r="33" spans="1:5" ht="13.5" customHeight="1" x14ac:dyDescent="0.2">
      <c r="A33" s="1533" t="s">
        <v>1817</v>
      </c>
      <c r="B33" s="1730"/>
      <c r="C33" s="1734">
        <v>0</v>
      </c>
      <c r="D33" s="1732"/>
      <c r="E33" s="1427"/>
    </row>
    <row r="34" spans="1:5" ht="13.5" customHeight="1" x14ac:dyDescent="0.2">
      <c r="A34" s="1799" t="s">
        <v>2071</v>
      </c>
      <c r="B34" s="1730"/>
      <c r="C34" s="1731"/>
      <c r="D34" s="1732"/>
      <c r="E34" s="1427"/>
    </row>
    <row r="35" spans="1:5" ht="14.25" customHeight="1" x14ac:dyDescent="0.2">
      <c r="A35" s="1533" t="s">
        <v>1910</v>
      </c>
      <c r="B35" s="1730"/>
      <c r="C35" s="1735"/>
      <c r="D35" s="1732"/>
      <c r="E35" s="1427"/>
    </row>
    <row r="36" spans="1:5" ht="14.25" customHeight="1" x14ac:dyDescent="0.2">
      <c r="A36" s="1533"/>
      <c r="B36" s="1730" t="s">
        <v>1818</v>
      </c>
      <c r="C36" s="1736" t="s">
        <v>2169</v>
      </c>
      <c r="D36" s="1732"/>
      <c r="E36" s="1427"/>
    </row>
    <row r="37" spans="1:5" ht="14.25" customHeight="1" x14ac:dyDescent="0.2">
      <c r="A37" s="1533"/>
      <c r="B37" s="1730" t="s">
        <v>1819</v>
      </c>
      <c r="C37" s="1736" t="s">
        <v>2169</v>
      </c>
      <c r="D37" s="1732"/>
      <c r="E37" s="1427"/>
    </row>
    <row r="38" spans="1:5" ht="14.25" customHeight="1" x14ac:dyDescent="0.2">
      <c r="A38" s="1533"/>
      <c r="B38" s="1730" t="s">
        <v>1820</v>
      </c>
      <c r="C38" s="1736" t="s">
        <v>2169</v>
      </c>
      <c r="D38" s="1732"/>
      <c r="E38" s="1427"/>
    </row>
    <row r="39" spans="1:5" ht="14.25" customHeight="1" x14ac:dyDescent="0.2">
      <c r="A39" s="1533"/>
      <c r="B39" s="1730" t="s">
        <v>1821</v>
      </c>
      <c r="C39" s="1736" t="s">
        <v>2169</v>
      </c>
      <c r="D39" s="1732"/>
      <c r="E39" s="1427"/>
    </row>
    <row r="40" spans="1:5" ht="14.25" customHeight="1" x14ac:dyDescent="0.2">
      <c r="A40" s="1533" t="s">
        <v>1822</v>
      </c>
      <c r="B40" s="1730"/>
      <c r="C40" s="1736" t="s">
        <v>2170</v>
      </c>
      <c r="D40" s="1732"/>
      <c r="E40" s="1427"/>
    </row>
    <row r="41" spans="1:5" ht="14.25" customHeight="1" x14ac:dyDescent="0.2">
      <c r="A41" s="1533" t="s">
        <v>1823</v>
      </c>
      <c r="B41" s="1730"/>
      <c r="C41" s="1737" t="s">
        <v>2170</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7" t="s">
        <v>2018</v>
      </c>
      <c r="C45" s="2497"/>
      <c r="D45" s="2497"/>
      <c r="E45" s="1423"/>
    </row>
    <row r="46" spans="1:5" s="1372" customFormat="1" ht="33.75" customHeight="1" x14ac:dyDescent="0.2">
      <c r="A46" s="1422">
        <v>6</v>
      </c>
      <c r="B46" s="2494" t="s">
        <v>2074</v>
      </c>
      <c r="C46" s="2494"/>
      <c r="D46" s="2494"/>
    </row>
    <row r="47" spans="1:5" ht="45.75" customHeight="1" x14ac:dyDescent="0.2">
      <c r="A47" s="1422">
        <v>7</v>
      </c>
      <c r="B47" s="2494" t="s">
        <v>2075</v>
      </c>
      <c r="C47" s="2494"/>
      <c r="D47" s="249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42" sqref="B42"/>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4" t="str">
        <f>'Single Audit Cover'!A7</f>
        <v>Livingston Co Spec Services Unit</v>
      </c>
      <c r="C1" s="2515"/>
      <c r="D1" s="2515"/>
      <c r="E1" s="2515"/>
      <c r="F1" s="2515"/>
      <c r="G1" s="2515"/>
      <c r="H1" s="2515"/>
      <c r="I1" s="2515"/>
      <c r="J1" s="1473"/>
    </row>
    <row r="2" spans="2:10" s="1367" customFormat="1" ht="12.75" customHeight="1" x14ac:dyDescent="0.2">
      <c r="B2" s="2516">
        <f>'Single Audit Cover'!E7</f>
        <v>17053000061</v>
      </c>
      <c r="C2" s="2517"/>
      <c r="D2" s="2517"/>
      <c r="E2" s="2517"/>
      <c r="F2" s="2517"/>
      <c r="G2" s="2517"/>
      <c r="H2" s="2517"/>
      <c r="I2" s="2517"/>
      <c r="J2" s="1473"/>
    </row>
    <row r="3" spans="2:10" s="1367" customFormat="1" ht="12.75" customHeight="1" x14ac:dyDescent="0.2">
      <c r="B3" s="2518" t="s">
        <v>1567</v>
      </c>
      <c r="C3" s="2505"/>
      <c r="D3" s="2505"/>
      <c r="E3" s="2505"/>
      <c r="F3" s="2505"/>
      <c r="G3" s="2505"/>
      <c r="H3" s="2505"/>
      <c r="I3" s="2505"/>
      <c r="J3" s="1472"/>
    </row>
    <row r="4" spans="2:10" s="1367" customFormat="1" ht="12.75" customHeight="1" x14ac:dyDescent="0.2">
      <c r="B4" s="2518" t="str">
        <f>'[1]Single Audit Cover'!A4</f>
        <v>Year Ending June 30, 2016</v>
      </c>
      <c r="C4" s="2505"/>
      <c r="D4" s="2505"/>
      <c r="E4" s="2505"/>
      <c r="F4" s="2505"/>
      <c r="G4" s="2505"/>
      <c r="H4" s="2505"/>
      <c r="I4" s="2505"/>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8" t="s">
        <v>1566</v>
      </c>
      <c r="C7" s="2505"/>
      <c r="D7" s="2505"/>
      <c r="E7" s="2505"/>
      <c r="F7" s="2505"/>
      <c r="G7" s="2505"/>
      <c r="H7" s="2505"/>
      <c r="I7" s="2505"/>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13" t="s">
        <v>981</v>
      </c>
      <c r="D11" s="251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2088</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2088</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2076</v>
      </c>
      <c r="C20" s="1455"/>
      <c r="D20" s="1454"/>
      <c r="E20" s="1443"/>
      <c r="F20" s="1372" t="s">
        <v>1053</v>
      </c>
      <c r="G20" s="1443" t="s">
        <v>2088</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2088</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2088</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2" t="s">
        <v>2113</v>
      </c>
      <c r="E29" s="2512"/>
      <c r="F29" s="2512"/>
      <c r="G29" s="2512"/>
      <c r="H29" s="2512"/>
      <c r="I29" s="251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2077</v>
      </c>
      <c r="C33" s="1387"/>
      <c r="E33" s="1443"/>
      <c r="F33" s="1372" t="s">
        <v>1053</v>
      </c>
      <c r="G33" s="1443" t="s">
        <v>2088</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2116</v>
      </c>
      <c r="C37" s="2508" t="s">
        <v>2114</v>
      </c>
      <c r="D37" s="2509"/>
      <c r="E37" s="2509"/>
      <c r="F37" s="2509"/>
      <c r="G37" s="2509"/>
      <c r="H37" s="2509"/>
      <c r="I37" s="2510"/>
    </row>
    <row r="38" spans="1:9" ht="20.45" customHeight="1" x14ac:dyDescent="0.2">
      <c r="B38" s="1444" t="s">
        <v>2117</v>
      </c>
      <c r="C38" s="2508" t="s">
        <v>2115</v>
      </c>
      <c r="D38" s="2509"/>
      <c r="E38" s="2509"/>
      <c r="F38" s="2509"/>
      <c r="G38" s="2509"/>
      <c r="H38" s="2509"/>
      <c r="I38" s="2510"/>
    </row>
    <row r="39" spans="1:9" ht="20.65" customHeight="1" x14ac:dyDescent="0.2">
      <c r="B39" s="1444"/>
      <c r="C39" s="2508"/>
      <c r="D39" s="2509"/>
      <c r="E39" s="2509"/>
      <c r="F39" s="2509"/>
      <c r="G39" s="2509"/>
      <c r="H39" s="2509"/>
      <c r="I39" s="2510"/>
    </row>
    <row r="40" spans="1:9" ht="20.65" customHeight="1" x14ac:dyDescent="0.2">
      <c r="B40" s="1444"/>
      <c r="C40" s="2508"/>
      <c r="D40" s="2509"/>
      <c r="E40" s="2509"/>
      <c r="F40" s="2509"/>
      <c r="G40" s="2509"/>
      <c r="H40" s="2509"/>
      <c r="I40" s="2510"/>
    </row>
    <row r="41" spans="1:9" ht="20.65" customHeight="1" x14ac:dyDescent="0.2">
      <c r="B41" s="1444"/>
      <c r="C41" s="2508"/>
      <c r="D41" s="2509"/>
      <c r="E41" s="2509"/>
      <c r="F41" s="2509"/>
      <c r="G41" s="2509"/>
      <c r="H41" s="2509"/>
      <c r="I41" s="2510"/>
    </row>
    <row r="42" spans="1:9" ht="20.65" customHeight="1" x14ac:dyDescent="0.2">
      <c r="B42" s="1444"/>
      <c r="C42" s="2508"/>
      <c r="D42" s="2509"/>
      <c r="E42" s="2509"/>
      <c r="F42" s="2509"/>
      <c r="G42" s="2509"/>
      <c r="H42" s="2509"/>
      <c r="I42" s="2510"/>
    </row>
    <row r="43" spans="1:9" ht="6.2" customHeight="1" x14ac:dyDescent="0.2"/>
    <row r="44" spans="1:9" x14ac:dyDescent="0.2">
      <c r="B44" s="1375" t="s">
        <v>1552</v>
      </c>
      <c r="C44" s="1387"/>
      <c r="D44" s="1387"/>
      <c r="E44" s="2511">
        <v>750000</v>
      </c>
      <c r="F44" s="2511"/>
      <c r="G44" s="2511"/>
      <c r="H44" s="1426"/>
    </row>
    <row r="46" spans="1:9" ht="13.5" customHeight="1" x14ac:dyDescent="0.2">
      <c r="B46" s="1375" t="s">
        <v>1551</v>
      </c>
      <c r="C46" s="1387"/>
      <c r="E46" s="1443"/>
      <c r="F46" s="1372" t="s">
        <v>1053</v>
      </c>
      <c r="G46" s="1443" t="s">
        <v>2118</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90" zoomScaleNormal="90" workbookViewId="0">
      <selection activeCell="B42" sqref="B4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4" t="str">
        <f>'Single Audit Cover'!A7</f>
        <v>Livingston Co Spec Services Unit</v>
      </c>
      <c r="C1" s="2514"/>
      <c r="D1" s="2514"/>
      <c r="E1" s="2514"/>
      <c r="F1" s="2514"/>
      <c r="G1" s="2514"/>
      <c r="H1" s="2514"/>
      <c r="I1" s="2514"/>
      <c r="J1" s="2514"/>
      <c r="K1" s="2514"/>
      <c r="L1" s="1521"/>
      <c r="M1" s="1521"/>
    </row>
    <row r="2" spans="1:13" ht="12" customHeight="1" x14ac:dyDescent="0.2">
      <c r="B2" s="2516">
        <f>'Single Audit Cover'!E7</f>
        <v>17053000061</v>
      </c>
      <c r="C2" s="2516"/>
      <c r="D2" s="2516"/>
      <c r="E2" s="2516"/>
      <c r="F2" s="2516"/>
      <c r="G2" s="2516"/>
      <c r="H2" s="2516"/>
      <c r="I2" s="2516"/>
      <c r="J2" s="2516"/>
      <c r="K2" s="2516"/>
      <c r="L2" s="1520"/>
      <c r="M2" s="1519"/>
    </row>
    <row r="3" spans="1:13" ht="10.35" customHeight="1" x14ac:dyDescent="0.2">
      <c r="B3" s="2504" t="s">
        <v>1567</v>
      </c>
      <c r="C3" s="2504"/>
      <c r="D3" s="2504"/>
      <c r="E3" s="2504"/>
      <c r="F3" s="2504"/>
      <c r="G3" s="2504"/>
      <c r="H3" s="2504"/>
      <c r="I3" s="2504"/>
      <c r="J3" s="2504"/>
      <c r="K3" s="2504"/>
      <c r="L3" s="1518"/>
      <c r="M3" s="1518"/>
    </row>
    <row r="4" spans="1:13" ht="11.1" customHeight="1" x14ac:dyDescent="0.2">
      <c r="B4" s="2521" t="str">
        <f>'[1]Single Audit Cover'!A4</f>
        <v>Year Ending June 30, 2016</v>
      </c>
      <c r="C4" s="2521"/>
      <c r="D4" s="2521"/>
      <c r="E4" s="2521"/>
      <c r="F4" s="2521"/>
      <c r="G4" s="2521"/>
      <c r="H4" s="2521"/>
      <c r="I4" s="2521"/>
      <c r="J4" s="2521"/>
      <c r="K4" s="252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1" t="s">
        <v>1587</v>
      </c>
      <c r="C7" s="2521"/>
      <c r="D7" s="2522"/>
      <c r="E7" s="2522"/>
      <c r="F7" s="2522"/>
      <c r="G7" s="2522"/>
      <c r="H7" s="2522"/>
      <c r="I7" s="2522"/>
      <c r="J7" s="2522"/>
      <c r="K7" s="252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1953</v>
      </c>
      <c r="D10" s="1740">
        <v>1</v>
      </c>
      <c r="E10" s="1426"/>
      <c r="F10" s="1431" t="s">
        <v>1585</v>
      </c>
      <c r="G10" s="1513"/>
      <c r="H10" s="1514" t="s">
        <v>1584</v>
      </c>
      <c r="I10" s="1513" t="s">
        <v>2118</v>
      </c>
      <c r="J10" s="1512" t="s">
        <v>1583</v>
      </c>
      <c r="K10" s="1426"/>
      <c r="L10" s="1475"/>
    </row>
    <row r="11" spans="1:13" ht="13.5" customHeight="1" x14ac:dyDescent="0.2">
      <c r="B11" s="1426"/>
      <c r="C11" s="1426"/>
      <c r="D11" s="1426"/>
      <c r="E11" s="1426"/>
      <c r="F11" s="1426"/>
      <c r="G11" s="1457"/>
      <c r="H11" s="1426"/>
      <c r="I11" s="1511" t="s">
        <v>1582</v>
      </c>
      <c r="J11" s="1426"/>
      <c r="K11" s="1510">
        <v>2011</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20" t="s">
        <v>2119</v>
      </c>
      <c r="C14" s="2520"/>
      <c r="D14" s="2520"/>
      <c r="E14" s="2520"/>
      <c r="F14" s="2520"/>
      <c r="G14" s="2520"/>
      <c r="H14" s="2520"/>
      <c r="I14" s="2520"/>
      <c r="J14" s="2520"/>
      <c r="K14" s="252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20" t="s">
        <v>2120</v>
      </c>
      <c r="C17" s="2520"/>
      <c r="D17" s="2520"/>
      <c r="E17" s="2520"/>
      <c r="F17" s="2520"/>
      <c r="G17" s="2520"/>
      <c r="H17" s="2520"/>
      <c r="I17" s="2520"/>
      <c r="J17" s="2520"/>
      <c r="K17" s="252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3" t="s">
        <v>2121</v>
      </c>
      <c r="C20" s="2523"/>
      <c r="D20" s="2520"/>
      <c r="E20" s="2520"/>
      <c r="F20" s="2520"/>
      <c r="G20" s="2520"/>
      <c r="H20" s="2520"/>
      <c r="I20" s="2520"/>
      <c r="J20" s="2520"/>
      <c r="K20" s="252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20" t="s">
        <v>2122</v>
      </c>
      <c r="C23" s="2520"/>
      <c r="D23" s="2520"/>
      <c r="E23" s="2520"/>
      <c r="F23" s="2520"/>
      <c r="G23" s="2520"/>
      <c r="H23" s="2520"/>
      <c r="I23" s="2520"/>
      <c r="J23" s="2520"/>
      <c r="K23" s="252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20" t="s">
        <v>2123</v>
      </c>
      <c r="C26" s="2520"/>
      <c r="D26" s="2520"/>
      <c r="E26" s="2520"/>
      <c r="F26" s="2520"/>
      <c r="G26" s="2520"/>
      <c r="H26" s="2520"/>
      <c r="I26" s="2520"/>
      <c r="J26" s="2520"/>
      <c r="K26" s="252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60" customHeight="1" x14ac:dyDescent="0.2">
      <c r="B29" s="2524" t="s">
        <v>2124</v>
      </c>
      <c r="C29" s="2524"/>
      <c r="D29" s="2520"/>
      <c r="E29" s="2520"/>
      <c r="F29" s="2520"/>
      <c r="G29" s="2520"/>
      <c r="H29" s="2520"/>
      <c r="I29" s="2520"/>
      <c r="J29" s="2520"/>
      <c r="K29" s="252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58.5" customHeight="1" x14ac:dyDescent="0.2">
      <c r="B32" s="2519" t="s">
        <v>2125</v>
      </c>
      <c r="C32" s="2519"/>
      <c r="D32" s="2520"/>
      <c r="E32" s="2520"/>
      <c r="F32" s="2520"/>
      <c r="G32" s="2520"/>
      <c r="H32" s="2520"/>
      <c r="I32" s="2520"/>
      <c r="J32" s="2520"/>
      <c r="K32" s="252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42" sqref="B42"/>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8" t="str">
        <f>'Single Audit Cover'!A7</f>
        <v>Livingston Co Spec Services Unit</v>
      </c>
      <c r="C1" s="2528"/>
      <c r="D1" s="2528"/>
      <c r="E1" s="2528"/>
      <c r="F1" s="2528"/>
      <c r="G1" s="2528"/>
      <c r="H1" s="2528"/>
      <c r="I1" s="2528"/>
      <c r="J1" s="2528"/>
      <c r="K1" s="2528"/>
      <c r="L1" s="1542"/>
    </row>
    <row r="2" spans="1:12" ht="12.75" customHeight="1" x14ac:dyDescent="0.2">
      <c r="B2" s="2529">
        <f>'Single Audit Cover'!E7</f>
        <v>17053000061</v>
      </c>
      <c r="C2" s="2529"/>
      <c r="D2" s="2529"/>
      <c r="E2" s="2529"/>
      <c r="F2" s="2529"/>
      <c r="G2" s="2529"/>
      <c r="H2" s="2529"/>
      <c r="I2" s="2529"/>
      <c r="J2" s="2529"/>
      <c r="K2" s="2529"/>
      <c r="L2" s="1541"/>
    </row>
    <row r="3" spans="1:12" ht="12.75" customHeight="1" x14ac:dyDescent="0.2">
      <c r="B3" s="2504" t="s">
        <v>1567</v>
      </c>
      <c r="C3" s="2504"/>
      <c r="D3" s="2504"/>
      <c r="E3" s="2504"/>
      <c r="F3" s="2504"/>
      <c r="G3" s="2504"/>
      <c r="H3" s="2504"/>
      <c r="I3" s="2504"/>
      <c r="J3" s="2504"/>
      <c r="K3" s="2504"/>
      <c r="L3" s="1518"/>
    </row>
    <row r="4" spans="1:12" ht="12.75" customHeight="1" x14ac:dyDescent="0.2">
      <c r="B4" s="2504" t="str">
        <f>'[1]Single Audit Cover'!A4</f>
        <v>Year Ending June 30, 2016</v>
      </c>
      <c r="C4" s="2504"/>
      <c r="D4" s="2504"/>
      <c r="E4" s="2504"/>
      <c r="F4" s="2504"/>
      <c r="G4" s="2504"/>
      <c r="H4" s="2504"/>
      <c r="I4" s="2504"/>
      <c r="J4" s="2504"/>
      <c r="K4" s="2504"/>
      <c r="L4" s="1518"/>
    </row>
    <row r="5" spans="1:12" ht="5.25" customHeight="1" x14ac:dyDescent="0.2">
      <c r="B5" s="1353" t="s">
        <v>1390</v>
      </c>
      <c r="C5" s="1353"/>
      <c r="L5" s="1426"/>
    </row>
    <row r="6" spans="1:12" ht="30.75" customHeight="1" x14ac:dyDescent="0.2">
      <c r="A6" s="1426"/>
      <c r="B6" s="2530" t="s">
        <v>1608</v>
      </c>
      <c r="C6" s="2530"/>
      <c r="D6" s="2530"/>
      <c r="E6" s="2530"/>
      <c r="F6" s="2530"/>
      <c r="G6" s="2530"/>
      <c r="H6" s="2530"/>
      <c r="I6" s="2530"/>
      <c r="J6" s="2530"/>
      <c r="K6" s="253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1953</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2"/>
      <c r="G12" s="2512"/>
      <c r="H12" s="2512"/>
      <c r="I12" s="2512"/>
      <c r="J12" s="2512"/>
      <c r="K12" s="251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5"/>
      <c r="E14" s="2525"/>
      <c r="F14" s="2525"/>
      <c r="H14" s="1430" t="s">
        <v>1602</v>
      </c>
      <c r="I14" s="2526"/>
      <c r="J14" s="2526"/>
      <c r="K14" s="252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6"/>
      <c r="E16" s="2526"/>
      <c r="F16" s="2526"/>
      <c r="G16" s="2526"/>
      <c r="H16" s="2526"/>
      <c r="I16" s="2526"/>
      <c r="J16" s="2526"/>
      <c r="K16" s="2526"/>
      <c r="L16" s="1426"/>
    </row>
    <row r="17" spans="2:12" ht="13.5" customHeight="1" x14ac:dyDescent="0.2">
      <c r="B17" s="1431" t="s">
        <v>1600</v>
      </c>
      <c r="C17" s="1431"/>
      <c r="D17" s="2527"/>
      <c r="E17" s="2527"/>
      <c r="F17" s="2527"/>
      <c r="G17" s="2527"/>
      <c r="H17" s="2527"/>
      <c r="I17" s="2527"/>
      <c r="J17" s="2527"/>
      <c r="K17" s="252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20"/>
      <c r="C20" s="2520"/>
      <c r="D20" s="2520"/>
      <c r="E20" s="2520"/>
      <c r="F20" s="2520"/>
      <c r="G20" s="2520"/>
      <c r="H20" s="2520"/>
      <c r="I20" s="2520"/>
      <c r="J20" s="2520"/>
      <c r="K20" s="252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20"/>
      <c r="C23" s="2520"/>
      <c r="D23" s="2520"/>
      <c r="E23" s="2520"/>
      <c r="F23" s="2520"/>
      <c r="G23" s="2520"/>
      <c r="H23" s="2520"/>
      <c r="I23" s="2520"/>
      <c r="J23" s="2520"/>
      <c r="K23" s="252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20"/>
      <c r="C26" s="2520"/>
      <c r="D26" s="2520"/>
      <c r="E26" s="2520"/>
      <c r="F26" s="2520"/>
      <c r="G26" s="2520"/>
      <c r="H26" s="2520"/>
      <c r="I26" s="2520"/>
      <c r="J26" s="2520"/>
      <c r="K26" s="252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20"/>
      <c r="C29" s="2520"/>
      <c r="D29" s="2520"/>
      <c r="E29" s="2520"/>
      <c r="F29" s="2520"/>
      <c r="G29" s="2520"/>
      <c r="H29" s="2520"/>
      <c r="I29" s="2520"/>
      <c r="J29" s="2520"/>
      <c r="K29" s="252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20"/>
      <c r="C32" s="2520"/>
      <c r="D32" s="2520"/>
      <c r="E32" s="2520"/>
      <c r="F32" s="2520"/>
      <c r="G32" s="2520"/>
      <c r="H32" s="2520"/>
      <c r="I32" s="2520"/>
      <c r="J32" s="2520"/>
      <c r="K32" s="252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20"/>
      <c r="C35" s="2520"/>
      <c r="D35" s="2520"/>
      <c r="E35" s="2520"/>
      <c r="F35" s="2520"/>
      <c r="G35" s="2520"/>
      <c r="H35" s="2520"/>
      <c r="I35" s="2520"/>
      <c r="J35" s="2520"/>
      <c r="K35" s="252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20"/>
      <c r="C38" s="2520"/>
      <c r="D38" s="2520"/>
      <c r="E38" s="2520"/>
      <c r="F38" s="2520"/>
      <c r="G38" s="2520"/>
      <c r="H38" s="2520"/>
      <c r="I38" s="2520"/>
      <c r="J38" s="2520"/>
      <c r="K38" s="252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20"/>
      <c r="C41" s="2520"/>
      <c r="D41" s="2520"/>
      <c r="E41" s="2520"/>
      <c r="F41" s="2520"/>
      <c r="G41" s="2520"/>
      <c r="H41" s="2520"/>
      <c r="I41" s="2520"/>
      <c r="J41" s="2520"/>
      <c r="K41" s="252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2079</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Normal="100" workbookViewId="0">
      <selection activeCell="B42" sqref="B42"/>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4" t="str">
        <f>'Single Audit Cover'!A7</f>
        <v>Livingston Co Spec Services Unit</v>
      </c>
      <c r="C1" s="2514"/>
      <c r="D1" s="2514"/>
      <c r="E1" s="1554"/>
    </row>
    <row r="2" spans="2:5" s="1387" customFormat="1" ht="12.75" customHeight="1" x14ac:dyDescent="0.2">
      <c r="B2" s="2516">
        <f>'Single Audit Cover'!E7</f>
        <v>17053000061</v>
      </c>
      <c r="C2" s="2516"/>
      <c r="D2" s="2516"/>
      <c r="E2" s="1553"/>
    </row>
    <row r="3" spans="2:5" s="1346" customFormat="1" ht="12.75" customHeight="1" x14ac:dyDescent="0.2">
      <c r="B3" s="2504" t="s">
        <v>1618</v>
      </c>
      <c r="C3" s="2504"/>
      <c r="D3" s="2504"/>
      <c r="E3" s="1978"/>
    </row>
    <row r="4" spans="2:5" s="1387" customFormat="1" ht="12.75" customHeight="1" x14ac:dyDescent="0.2">
      <c r="B4" s="2531" t="str">
        <f>'[1]Single Audit Cover'!A4</f>
        <v>Year Ending June 30, 2016</v>
      </c>
      <c r="C4" s="2531"/>
      <c r="D4" s="2531"/>
      <c r="E4" s="1552"/>
    </row>
    <row r="5" spans="2:5" s="1387" customFormat="1" ht="40.15" customHeight="1" x14ac:dyDescent="0.2">
      <c r="B5" s="1746" t="s">
        <v>2021</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t="s">
        <v>2126</v>
      </c>
      <c r="C8" s="2532" t="s">
        <v>2127</v>
      </c>
      <c r="D8" s="1550" t="s">
        <v>2128</v>
      </c>
      <c r="E8" s="1550"/>
    </row>
    <row r="9" spans="2:5" ht="13.5" customHeight="1" x14ac:dyDescent="0.2">
      <c r="B9" s="1748"/>
      <c r="C9" s="25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2080</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5">
    <mergeCell ref="B1:D1"/>
    <mergeCell ref="B2:D2"/>
    <mergeCell ref="B3:D3"/>
    <mergeCell ref="B4:D4"/>
    <mergeCell ref="C8:C9"/>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B7" zoomScale="90" zoomScaleNormal="90" zoomScaleSheetLayoutView="100" workbookViewId="0">
      <selection activeCell="B42" sqref="B4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4" t="str">
        <f>'Single Audit Cover'!A7</f>
        <v>Livingston Co Spec Services Unit</v>
      </c>
      <c r="C1" s="2514"/>
      <c r="D1" s="2514"/>
      <c r="E1" s="2514"/>
      <c r="F1" s="1542"/>
      <c r="G1" s="1542"/>
      <c r="H1" s="1542"/>
      <c r="I1" s="1542"/>
      <c r="J1" s="1542"/>
      <c r="K1" s="1542"/>
      <c r="L1" s="1542"/>
    </row>
    <row r="2" spans="2:12" ht="13.5" customHeight="1" x14ac:dyDescent="0.2">
      <c r="B2" s="2516">
        <f>'Single Audit Cover'!E7</f>
        <v>17053000061</v>
      </c>
      <c r="C2" s="2516"/>
      <c r="D2" s="2516"/>
      <c r="E2" s="2516"/>
      <c r="F2" s="1541"/>
      <c r="G2" s="1541"/>
      <c r="H2" s="1541"/>
      <c r="I2" s="1541"/>
      <c r="J2" s="1541"/>
      <c r="K2" s="1541"/>
      <c r="L2" s="1541"/>
    </row>
    <row r="3" spans="2:12" ht="13.5" customHeight="1" x14ac:dyDescent="0.2">
      <c r="B3" s="2504" t="s">
        <v>1626</v>
      </c>
      <c r="C3" s="2504"/>
      <c r="D3" s="2504"/>
      <c r="E3" s="2504"/>
      <c r="F3" s="1978"/>
      <c r="G3" s="1978"/>
      <c r="H3" s="1978"/>
      <c r="I3" s="1978"/>
      <c r="J3" s="1978"/>
      <c r="K3" s="1978"/>
      <c r="L3" s="1978"/>
    </row>
    <row r="4" spans="2:12" ht="13.5" customHeight="1" x14ac:dyDescent="0.2">
      <c r="B4" s="2533" t="str">
        <f>'[1]Single Audit Cover'!A4</f>
        <v>Year Ending June 30, 2016</v>
      </c>
      <c r="C4" s="2533"/>
      <c r="D4" s="2533"/>
      <c r="E4" s="253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1953</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4" t="s">
        <v>2129</v>
      </c>
      <c r="C11" s="2524"/>
      <c r="D11" s="2520"/>
      <c r="E11" s="2520"/>
    </row>
    <row r="12" spans="2:12" ht="13.5" customHeight="1" x14ac:dyDescent="0.2">
      <c r="B12" s="1426"/>
      <c r="C12" s="1426"/>
      <c r="D12" s="1426"/>
    </row>
    <row r="13" spans="2:12" ht="13.5" customHeight="1" x14ac:dyDescent="0.2">
      <c r="B13" s="1320" t="s">
        <v>1622</v>
      </c>
      <c r="C13" s="1320"/>
      <c r="D13" s="1426"/>
    </row>
    <row r="14" spans="2:12" ht="90" customHeight="1" x14ac:dyDescent="0.2">
      <c r="B14" s="2524" t="s">
        <v>2130</v>
      </c>
      <c r="C14" s="2524"/>
      <c r="D14" s="2520"/>
      <c r="E14" s="2520"/>
    </row>
    <row r="15" spans="2:12" ht="13.5" customHeight="1" x14ac:dyDescent="0.2">
      <c r="B15" s="1426"/>
      <c r="C15" s="1426"/>
      <c r="D15" s="1426"/>
    </row>
    <row r="16" spans="2:12" ht="13.5" customHeight="1" x14ac:dyDescent="0.2">
      <c r="B16" s="1320" t="s">
        <v>1621</v>
      </c>
      <c r="C16" s="1320"/>
      <c r="D16" s="1426"/>
      <c r="E16" s="2044" t="s">
        <v>2131</v>
      </c>
    </row>
    <row r="17" spans="2:5" ht="13.5" customHeight="1" x14ac:dyDescent="0.2">
      <c r="B17" s="1426"/>
      <c r="C17" s="1426"/>
      <c r="D17" s="1426"/>
    </row>
    <row r="18" spans="2:5" ht="13.5" customHeight="1" x14ac:dyDescent="0.2">
      <c r="B18" s="1320" t="s">
        <v>1620</v>
      </c>
      <c r="C18" s="1320"/>
      <c r="D18" s="1426"/>
      <c r="E18" s="1550" t="s">
        <v>2094</v>
      </c>
    </row>
    <row r="19" spans="2:5" ht="13.5" customHeight="1" x14ac:dyDescent="0.2">
      <c r="B19" s="1426"/>
      <c r="C19" s="1426"/>
      <c r="D19" s="1426"/>
    </row>
    <row r="20" spans="2:5" ht="13.5" customHeight="1" x14ac:dyDescent="0.2">
      <c r="B20" s="1320" t="s">
        <v>1619</v>
      </c>
      <c r="C20" s="1320"/>
      <c r="D20" s="1426"/>
      <c r="E20" s="1550" t="s">
        <v>2132</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17053000061</v>
      </c>
    </row>
    <row r="3" spans="1:2" x14ac:dyDescent="0.2">
      <c r="A3" t="s">
        <v>1132</v>
      </c>
      <c r="B3" s="1232" t="str">
        <f>COVER!A15</f>
        <v>Livingston</v>
      </c>
    </row>
    <row r="4" spans="1:2" x14ac:dyDescent="0.2">
      <c r="A4" t="s">
        <v>1188</v>
      </c>
      <c r="B4" s="1232" t="str">
        <f>COVER!A17</f>
        <v>Livingston Co Spec Services Unit</v>
      </c>
    </row>
    <row r="5" spans="1:2" x14ac:dyDescent="0.2">
      <c r="A5" t="s">
        <v>819</v>
      </c>
      <c r="B5" s="1232" t="str">
        <f>COVER!A38</f>
        <v>Dawn Conway</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 xml:space="preserve">ACCRUAL </v>
      </c>
    </row>
    <row r="10" spans="1:2" x14ac:dyDescent="0.2">
      <c r="A10" t="s">
        <v>1152</v>
      </c>
      <c r="B10" s="1232">
        <f>COVER!B5</f>
        <v>0</v>
      </c>
    </row>
    <row r="11" spans="1:2" x14ac:dyDescent="0.2">
      <c r="A11" t="s">
        <v>1153</v>
      </c>
      <c r="B11" s="1232" t="str">
        <f>COVER!B6</f>
        <v>x</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566</v>
      </c>
      <c r="B14" s="1232" t="str">
        <f>IF(COVER!J31="x","Yes",IF(COVER!L31="x","No",0))</f>
        <v>Yes</v>
      </c>
    </row>
    <row r="15" spans="1:2" x14ac:dyDescent="0.2">
      <c r="A15" t="s">
        <v>676</v>
      </c>
      <c r="B15" s="1232" t="str">
        <f>COVER!T23</f>
        <v>066-003594</v>
      </c>
    </row>
    <row r="16" spans="1:2" x14ac:dyDescent="0.2">
      <c r="A16" t="s">
        <v>501</v>
      </c>
      <c r="B16" s="1232" t="str">
        <f>COVER!T13</f>
        <v>Sulaski &amp; Webb, CPAs</v>
      </c>
    </row>
    <row r="17" spans="1:2" x14ac:dyDescent="0.2">
      <c r="A17" t="s">
        <v>1052</v>
      </c>
      <c r="B17" s="1232" t="str">
        <f>COVER!T15</f>
        <v>Mary Ann Webb</v>
      </c>
    </row>
    <row r="18" spans="1:2" x14ac:dyDescent="0.2">
      <c r="A18" t="s">
        <v>1370</v>
      </c>
      <c r="B18" s="1232" t="str">
        <f>COVER!T17</f>
        <v>207 West Jefferson St., Suite 203</v>
      </c>
    </row>
    <row r="19" spans="1:2" x14ac:dyDescent="0.2">
      <c r="A19" t="s">
        <v>1054</v>
      </c>
      <c r="B19" s="1232" t="str">
        <f>COVER!T25</f>
        <v>mawebb@sulaskiwebbcpa.com</v>
      </c>
    </row>
    <row r="20" spans="1:2" x14ac:dyDescent="0.2">
      <c r="A20" t="s">
        <v>1055</v>
      </c>
      <c r="B20" s="1232" t="str">
        <f>COVER!T19</f>
        <v>Bloomington</v>
      </c>
    </row>
    <row r="21" spans="1:2" x14ac:dyDescent="0.2">
      <c r="A21" t="s">
        <v>569</v>
      </c>
      <c r="B21" s="1232" t="str">
        <f>COVER!X19</f>
        <v>IL</v>
      </c>
    </row>
    <row r="22" spans="1:2" x14ac:dyDescent="0.2">
      <c r="A22" t="s">
        <v>1056</v>
      </c>
      <c r="B22" s="1232">
        <f>COVER!Z19</f>
        <v>61701</v>
      </c>
    </row>
    <row r="23" spans="1:2" x14ac:dyDescent="0.2">
      <c r="A23" t="s">
        <v>1372</v>
      </c>
      <c r="B23" s="1232" t="str">
        <f>COVER!T21</f>
        <v>(309) 828-6071</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1907</v>
      </c>
      <c r="B49" s="1232" t="str">
        <f>IF('Aud Quest 2'!B51="x","Yes",IF('Aud Quest 2'!B51&lt;&gt;"x","0"))</f>
        <v>0</v>
      </c>
    </row>
    <row r="50" spans="1:4" x14ac:dyDescent="0.2">
      <c r="A50" s="13" t="s">
        <v>1906</v>
      </c>
      <c r="B50" s="1795">
        <f>'Aud Quest 2'!H51</f>
        <v>0</v>
      </c>
    </row>
    <row r="51" spans="1:4" x14ac:dyDescent="0.2">
      <c r="A51" s="13" t="s">
        <v>1908</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446309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1599824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313126</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313126</v>
      </c>
      <c r="C91" s="14" t="s">
        <v>672</v>
      </c>
      <c r="D91" s="14" t="str">
        <f t="shared" si="0"/>
        <v>Error?</v>
      </c>
    </row>
    <row r="92" spans="1:4" x14ac:dyDescent="0.2">
      <c r="A92" s="55">
        <v>31</v>
      </c>
      <c r="B92" s="1232">
        <f>'Assets-Liab 5-6'!C39</f>
        <v>1286698</v>
      </c>
      <c r="D92" s="14" t="str">
        <f t="shared" si="0"/>
        <v>Error?</v>
      </c>
    </row>
    <row r="93" spans="1:4" x14ac:dyDescent="0.2">
      <c r="A93" s="55">
        <v>32</v>
      </c>
      <c r="B93" s="1232">
        <f>'Assets-Liab 5-6'!C41</f>
        <v>1599824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0</v>
      </c>
      <c r="D274" s="14" t="str">
        <f t="shared" si="3"/>
        <v>Error?</v>
      </c>
    </row>
    <row r="275" spans="1:4" x14ac:dyDescent="0.2">
      <c r="A275" s="55">
        <v>214</v>
      </c>
      <c r="B275" s="1232">
        <f>'Assets-Liab 5-6'!M18</f>
        <v>0</v>
      </c>
      <c r="D275" s="14" t="str">
        <f t="shared" si="3"/>
        <v>Error?</v>
      </c>
    </row>
    <row r="276" spans="1:4" x14ac:dyDescent="0.2">
      <c r="A276" s="55">
        <v>215</v>
      </c>
      <c r="B276" s="1232">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0</v>
      </c>
      <c r="C279" s="14" t="s">
        <v>672</v>
      </c>
      <c r="D279" s="14" t="str">
        <f t="shared" si="3"/>
        <v>Error?</v>
      </c>
    </row>
    <row r="280" spans="1:4" x14ac:dyDescent="0.2">
      <c r="A280" s="55">
        <v>219</v>
      </c>
      <c r="B280" s="1232">
        <f>'Assets-Liab 5-6'!M40</f>
        <v>0</v>
      </c>
      <c r="D280" s="14" t="str">
        <f t="shared" si="3"/>
        <v>Error?</v>
      </c>
    </row>
    <row r="281" spans="1:4" x14ac:dyDescent="0.2">
      <c r="A281" s="55">
        <v>220</v>
      </c>
      <c r="B281" s="1232">
        <f>'Assets-Liab 5-6'!M41</f>
        <v>0</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735712</v>
      </c>
      <c r="C720" s="14" t="s">
        <v>672</v>
      </c>
      <c r="D720" s="14" t="str">
        <f t="shared" si="10"/>
        <v>Error?</v>
      </c>
    </row>
    <row r="721" spans="1:4" x14ac:dyDescent="0.2">
      <c r="A721" s="55">
        <v>660</v>
      </c>
      <c r="B721" s="1232">
        <f>'Expenditures 15-22'!C36</f>
        <v>341833</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201019</v>
      </c>
      <c r="D723" s="14" t="str">
        <f t="shared" si="10"/>
        <v>Error?</v>
      </c>
    </row>
    <row r="724" spans="1:4" x14ac:dyDescent="0.2">
      <c r="A724" s="55">
        <v>663</v>
      </c>
      <c r="B724" s="1232">
        <f>'Expenditures 15-22'!C39</f>
        <v>266540</v>
      </c>
      <c r="D724" s="14" t="str">
        <f t="shared" si="10"/>
        <v>Error?</v>
      </c>
    </row>
    <row r="725" spans="1:4" x14ac:dyDescent="0.2">
      <c r="A725" s="55">
        <v>664</v>
      </c>
      <c r="B725" s="1232">
        <f>'Expenditures 15-22'!C40</f>
        <v>406952</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1216344</v>
      </c>
      <c r="C727" s="14" t="s">
        <v>672</v>
      </c>
      <c r="D727" s="14" t="str">
        <f t="shared" si="10"/>
        <v>Error?</v>
      </c>
    </row>
    <row r="728" spans="1:4" x14ac:dyDescent="0.2">
      <c r="A728" s="55">
        <v>667</v>
      </c>
      <c r="B728" s="1232">
        <f>'Expenditures 15-22'!C44</f>
        <v>18203</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18203</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0</v>
      </c>
      <c r="D733" s="14" t="str">
        <f t="shared" si="10"/>
        <v>Error?</v>
      </c>
    </row>
    <row r="734" spans="1:4" x14ac:dyDescent="0.2">
      <c r="A734" s="55">
        <v>673</v>
      </c>
      <c r="B734" s="1232">
        <f>'Expenditures 15-22'!C53</f>
        <v>568898</v>
      </c>
      <c r="C734" s="14" t="s">
        <v>672</v>
      </c>
      <c r="D734" s="14" t="str">
        <f t="shared" si="10"/>
        <v>Error?</v>
      </c>
    </row>
    <row r="735" spans="1:4" x14ac:dyDescent="0.2">
      <c r="A735" s="55">
        <v>674</v>
      </c>
      <c r="B735" s="1232">
        <f>'Expenditures 15-22'!C55</f>
        <v>76024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76024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46360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46360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70000</v>
      </c>
      <c r="D747" s="14" t="str">
        <f t="shared" si="10"/>
        <v>Error?</v>
      </c>
    </row>
    <row r="748" spans="1:4" x14ac:dyDescent="0.2">
      <c r="A748" s="55">
        <v>687</v>
      </c>
      <c r="B748" s="1232">
        <f>'Expenditures 15-22'!C69</f>
        <v>31388</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101388</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2027217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2762929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201027</v>
      </c>
      <c r="C778" s="14" t="s">
        <v>672</v>
      </c>
      <c r="D778" s="14" t="str">
        <f t="shared" si="11"/>
        <v>Error?</v>
      </c>
    </row>
    <row r="779" spans="1:4" x14ac:dyDescent="0.2">
      <c r="A779" s="55">
        <v>718</v>
      </c>
      <c r="B779" s="1232">
        <f>'Expenditures 15-22'!D36</f>
        <v>76081</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53612</v>
      </c>
      <c r="D781" s="14" t="str">
        <f t="shared" si="11"/>
        <v>Error?</v>
      </c>
    </row>
    <row r="782" spans="1:4" x14ac:dyDescent="0.2">
      <c r="A782" s="55">
        <v>721</v>
      </c>
      <c r="B782" s="1232">
        <f>'Expenditures 15-22'!D39</f>
        <v>52712</v>
      </c>
      <c r="D782" s="14" t="str">
        <f t="shared" si="11"/>
        <v>Error?</v>
      </c>
    </row>
    <row r="783" spans="1:4" x14ac:dyDescent="0.2">
      <c r="A783" s="55">
        <v>722</v>
      </c>
      <c r="B783" s="1232">
        <f>'Expenditures 15-22'!D40</f>
        <v>100376</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282781</v>
      </c>
      <c r="C785" s="14" t="s">
        <v>672</v>
      </c>
      <c r="D785" s="14" t="str">
        <f t="shared" si="11"/>
        <v>Error?</v>
      </c>
    </row>
    <row r="786" spans="1:4" x14ac:dyDescent="0.2">
      <c r="A786" s="55">
        <v>725</v>
      </c>
      <c r="B786" s="1232">
        <f>'Expenditures 15-22'!D44</f>
        <v>3332</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3332</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0</v>
      </c>
      <c r="D791" s="14" t="str">
        <f t="shared" si="11"/>
        <v>Error?</v>
      </c>
    </row>
    <row r="792" spans="1:4" x14ac:dyDescent="0.2">
      <c r="A792" s="55">
        <v>731</v>
      </c>
      <c r="B792" s="1232">
        <f>'Expenditures 15-22'!D53</f>
        <v>145414</v>
      </c>
      <c r="C792" s="14" t="s">
        <v>672</v>
      </c>
      <c r="D792" s="14" t="str">
        <f t="shared" si="11"/>
        <v>Error?</v>
      </c>
    </row>
    <row r="793" spans="1:4" x14ac:dyDescent="0.2">
      <c r="A793" s="55">
        <v>732</v>
      </c>
      <c r="B793" s="1232">
        <f>'Expenditures 15-22'!D55</f>
        <v>18254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18254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14610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14610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17362</v>
      </c>
      <c r="D805" s="14" t="str">
        <f t="shared" si="11"/>
        <v>Error?</v>
      </c>
    </row>
    <row r="806" spans="1:4" x14ac:dyDescent="0.2">
      <c r="A806" s="55">
        <v>745</v>
      </c>
      <c r="B806" s="1232">
        <f>'Expenditures 15-22'!D69</f>
        <v>9572</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26934</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491325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692352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129238</v>
      </c>
      <c r="C836" s="14" t="s">
        <v>672</v>
      </c>
      <c r="D836" s="14" t="str">
        <f t="shared" si="12"/>
        <v>Error?</v>
      </c>
    </row>
    <row r="837" spans="1:4" x14ac:dyDescent="0.2">
      <c r="A837" s="55">
        <v>776</v>
      </c>
      <c r="B837" s="1232">
        <f>'Expenditures 15-22'!E36</f>
        <v>21245</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95454</v>
      </c>
      <c r="D839" s="14" t="str">
        <f t="shared" si="12"/>
        <v>Error?</v>
      </c>
    </row>
    <row r="840" spans="1:4" x14ac:dyDescent="0.2">
      <c r="A840" s="55">
        <v>779</v>
      </c>
      <c r="B840" s="1232">
        <f>'Expenditures 15-22'!E39</f>
        <v>92922</v>
      </c>
      <c r="D840" s="14" t="str">
        <f t="shared" si="12"/>
        <v>Error?</v>
      </c>
    </row>
    <row r="841" spans="1:4" x14ac:dyDescent="0.2">
      <c r="A841" s="55">
        <v>780</v>
      </c>
      <c r="B841" s="1232">
        <f>'Expenditures 15-22'!E40</f>
        <v>72935</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282556</v>
      </c>
      <c r="C843" s="14" t="s">
        <v>672</v>
      </c>
      <c r="D843" s="14" t="str">
        <f t="shared" si="12"/>
        <v>Error?</v>
      </c>
    </row>
    <row r="844" spans="1:4" x14ac:dyDescent="0.2">
      <c r="A844" s="55">
        <v>783</v>
      </c>
      <c r="B844" s="1232">
        <f>'Expenditures 15-22'!E44</f>
        <v>37554</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13223</v>
      </c>
      <c r="D846" s="14" t="str">
        <f t="shared" si="12"/>
        <v>Error?</v>
      </c>
    </row>
    <row r="847" spans="1:4" x14ac:dyDescent="0.2">
      <c r="A847" s="55">
        <v>786</v>
      </c>
      <c r="B847" s="1232">
        <f>'Expenditures 15-22'!E47</f>
        <v>50777</v>
      </c>
      <c r="C847" s="14" t="s">
        <v>672</v>
      </c>
      <c r="D847" s="14" t="str">
        <f t="shared" si="12"/>
        <v>Error?</v>
      </c>
    </row>
    <row r="848" spans="1:4" x14ac:dyDescent="0.2">
      <c r="A848" s="55">
        <v>787</v>
      </c>
      <c r="B848" s="1232">
        <f>'Expenditures 15-22'!E49</f>
        <v>0</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108488</v>
      </c>
      <c r="C850" s="14" t="s">
        <v>672</v>
      </c>
      <c r="D850" s="14" t="str">
        <f t="shared" si="12"/>
        <v>Error?</v>
      </c>
    </row>
    <row r="851" spans="1:4" x14ac:dyDescent="0.2">
      <c r="A851" s="55">
        <v>790</v>
      </c>
      <c r="B851" s="1232">
        <f>'Expenditures 15-22'!E55</f>
        <v>345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345</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188</v>
      </c>
      <c r="D855" s="14" t="str">
        <f t="shared" si="12"/>
        <v>Error?</v>
      </c>
    </row>
    <row r="856" spans="1:4" x14ac:dyDescent="0.2">
      <c r="A856" s="55">
        <v>795</v>
      </c>
      <c r="B856" s="1232">
        <f>'Expenditures 15-22'!E61</f>
        <v>113400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5278</v>
      </c>
      <c r="D859" s="14" t="str">
        <f t="shared" si="12"/>
        <v>Error?</v>
      </c>
    </row>
    <row r="860" spans="1:4" x14ac:dyDescent="0.2">
      <c r="A860" s="83">
        <v>799</v>
      </c>
      <c r="D860" s="14" t="str">
        <f t="shared" si="12"/>
        <v>OK</v>
      </c>
    </row>
    <row r="861" spans="1:4" x14ac:dyDescent="0.2">
      <c r="A861" s="55">
        <v>800</v>
      </c>
      <c r="B861" s="1232">
        <f>'Expenditures 15-22'!E65</f>
        <v>118866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1199</v>
      </c>
      <c r="D863" s="14" t="str">
        <f t="shared" si="12"/>
        <v>Error?</v>
      </c>
    </row>
    <row r="864" spans="1:4" x14ac:dyDescent="0.2">
      <c r="A864" s="55">
        <v>803</v>
      </c>
      <c r="B864" s="1232">
        <f>'Expenditures 15-22'!E69</f>
        <v>188</v>
      </c>
      <c r="D864" s="14" t="str">
        <f t="shared" si="12"/>
        <v>Error?</v>
      </c>
    </row>
    <row r="865" spans="1:4" x14ac:dyDescent="0.2">
      <c r="A865" s="55">
        <v>804</v>
      </c>
      <c r="B865" s="1232">
        <f>'Expenditures 15-22'!E70</f>
        <v>1837</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3224</v>
      </c>
      <c r="C869" s="14" t="s">
        <v>672</v>
      </c>
      <c r="D869" s="14" t="str">
        <f t="shared" si="12"/>
        <v>Error?</v>
      </c>
    </row>
    <row r="870" spans="1:4" x14ac:dyDescent="0.2">
      <c r="A870" s="55">
        <v>809</v>
      </c>
      <c r="B870" s="1232">
        <f>'Expenditures 15-22'!E73</f>
        <v>68509</v>
      </c>
      <c r="D870" s="14" t="str">
        <f t="shared" si="12"/>
        <v>Error?</v>
      </c>
    </row>
    <row r="871" spans="1:4" x14ac:dyDescent="0.2">
      <c r="A871" s="55">
        <v>810</v>
      </c>
      <c r="B871" s="1232">
        <f>'Expenditures 15-22'!E74</f>
        <v>632765</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802041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36331</v>
      </c>
      <c r="C894" s="14" t="s">
        <v>672</v>
      </c>
      <c r="D894" s="14" t="str">
        <f t="shared" si="12"/>
        <v>Error?</v>
      </c>
    </row>
    <row r="895" spans="1:4" x14ac:dyDescent="0.2">
      <c r="A895" s="55">
        <v>834</v>
      </c>
      <c r="B895" s="1232">
        <f>'Expenditures 15-22'!F36</f>
        <v>710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2233</v>
      </c>
      <c r="D897" s="14" t="str">
        <f t="shared" si="13"/>
        <v>Error?</v>
      </c>
    </row>
    <row r="898" spans="1:4" x14ac:dyDescent="0.2">
      <c r="A898" s="55">
        <v>837</v>
      </c>
      <c r="B898" s="1232">
        <f>'Expenditures 15-22'!F39</f>
        <v>3308</v>
      </c>
      <c r="D898" s="14" t="str">
        <f t="shared" si="13"/>
        <v>Error?</v>
      </c>
    </row>
    <row r="899" spans="1:4" x14ac:dyDescent="0.2">
      <c r="A899" s="55">
        <v>838</v>
      </c>
      <c r="B899" s="1232">
        <f>'Expenditures 15-22'!F40</f>
        <v>768</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7019</v>
      </c>
      <c r="C901" s="14" t="s">
        <v>672</v>
      </c>
      <c r="D901" s="14" t="str">
        <f t="shared" si="13"/>
        <v>Error?</v>
      </c>
    </row>
    <row r="902" spans="1:4" x14ac:dyDescent="0.2">
      <c r="A902" s="55">
        <v>841</v>
      </c>
      <c r="B902" s="1232">
        <f>'Expenditures 15-22'!F44</f>
        <v>792</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792</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36600</v>
      </c>
      <c r="C908" s="14" t="s">
        <v>672</v>
      </c>
      <c r="D908" s="14" t="str">
        <f t="shared" si="13"/>
        <v>Error?</v>
      </c>
    </row>
    <row r="909" spans="1:4" x14ac:dyDescent="0.2">
      <c r="A909" s="55">
        <v>848</v>
      </c>
      <c r="B909" s="1232">
        <f>'Expenditures 15-22'!F55</f>
        <v>835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835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708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708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45954</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82285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5836</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5836</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5836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80972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4354</v>
      </c>
      <c r="C1024" s="14" t="s">
        <v>672</v>
      </c>
      <c r="D1024" s="14" t="str">
        <f t="shared" si="15"/>
        <v>Error?</v>
      </c>
    </row>
    <row r="1025" spans="1:4" x14ac:dyDescent="0.2">
      <c r="A1025" s="55">
        <v>964</v>
      </c>
      <c r="B1025" s="1232">
        <f>'Expenditures 15-22'!H55</f>
        <v>844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844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5198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350000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436170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1183280</v>
      </c>
      <c r="C1108" s="14" t="s">
        <v>672</v>
      </c>
      <c r="D1108" s="14" t="str">
        <f t="shared" si="16"/>
        <v>Error?</v>
      </c>
    </row>
    <row r="1109" spans="1:4" x14ac:dyDescent="0.2">
      <c r="A1109" s="55">
        <v>1048</v>
      </c>
      <c r="B1109" s="1232">
        <f>'Expenditures 15-22'!K36</f>
        <v>439869</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352318</v>
      </c>
      <c r="C1111" s="14" t="s">
        <v>672</v>
      </c>
      <c r="D1111" s="14" t="str">
        <f t="shared" si="16"/>
        <v>Error?</v>
      </c>
    </row>
    <row r="1112" spans="1:4" x14ac:dyDescent="0.2">
      <c r="A1112" s="55">
        <v>1051</v>
      </c>
      <c r="B1112" s="1232">
        <f>'Expenditures 15-22'!K39</f>
        <v>415482</v>
      </c>
      <c r="C1112" s="14" t="s">
        <v>672</v>
      </c>
      <c r="D1112" s="14" t="str">
        <f t="shared" si="16"/>
        <v>Error?</v>
      </c>
    </row>
    <row r="1113" spans="1:4" x14ac:dyDescent="0.2">
      <c r="A1113" s="55">
        <v>1052</v>
      </c>
      <c r="B1113" s="1232">
        <f>'Expenditures 15-22'!K40</f>
        <v>581031</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1788700</v>
      </c>
      <c r="C1115" s="14" t="s">
        <v>672</v>
      </c>
      <c r="D1115" s="14" t="str">
        <f t="shared" si="16"/>
        <v>Error?</v>
      </c>
    </row>
    <row r="1116" spans="1:4" x14ac:dyDescent="0.2">
      <c r="A1116" s="55">
        <v>1055</v>
      </c>
      <c r="B1116" s="1232">
        <f>'Expenditures 15-22'!K44</f>
        <v>59881</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13223</v>
      </c>
      <c r="C1118" s="14" t="s">
        <v>672</v>
      </c>
      <c r="D1118" s="14" t="str">
        <f t="shared" si="16"/>
        <v>Error?</v>
      </c>
    </row>
    <row r="1119" spans="1:4" x14ac:dyDescent="0.2">
      <c r="A1119" s="55">
        <v>1058</v>
      </c>
      <c r="B1119" s="1232">
        <f>'Expenditures 15-22'!K47</f>
        <v>73104</v>
      </c>
      <c r="C1119" s="14" t="s">
        <v>672</v>
      </c>
      <c r="D1119" s="14" t="str">
        <f t="shared" si="16"/>
        <v>Error?</v>
      </c>
    </row>
    <row r="1120" spans="1:4" x14ac:dyDescent="0.2">
      <c r="A1120" s="55">
        <v>1059</v>
      </c>
      <c r="B1120" s="1232">
        <f>'Expenditures 15-22'!K49</f>
        <v>0</v>
      </c>
      <c r="C1120" s="14" t="s">
        <v>672</v>
      </c>
      <c r="D1120" s="14" t="str">
        <f t="shared" si="16"/>
        <v>Error?</v>
      </c>
    </row>
    <row r="1121" spans="1:4" x14ac:dyDescent="0.2">
      <c r="A1121" s="55">
        <v>1060</v>
      </c>
      <c r="B1121" s="1232">
        <f>'Expenditures 15-22'!K50</f>
        <v>0</v>
      </c>
      <c r="C1121" s="14" t="s">
        <v>672</v>
      </c>
      <c r="D1121" s="14" t="str">
        <f t="shared" si="16"/>
        <v>Error?</v>
      </c>
    </row>
    <row r="1122" spans="1:4" x14ac:dyDescent="0.2">
      <c r="A1122" s="55">
        <v>1061</v>
      </c>
      <c r="B1122" s="1232">
        <f>'Expenditures 15-22'!K53</f>
        <v>869590</v>
      </c>
      <c r="C1122" s="14" t="s">
        <v>672</v>
      </c>
      <c r="D1122" s="14" t="str">
        <f t="shared" si="16"/>
        <v>Error?</v>
      </c>
    </row>
    <row r="1123" spans="1:4" x14ac:dyDescent="0.2">
      <c r="A1123" s="55">
        <v>1062</v>
      </c>
      <c r="B1123" s="1232">
        <f>'Expenditures 15-22'!K55</f>
        <v>96302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96302</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61866</v>
      </c>
      <c r="C1127" s="14" t="s">
        <v>672</v>
      </c>
      <c r="D1127" s="14" t="str">
        <f t="shared" si="16"/>
        <v>Error?</v>
      </c>
    </row>
    <row r="1128" spans="1:4" x14ac:dyDescent="0.2">
      <c r="A1128" s="55">
        <v>1067</v>
      </c>
      <c r="B1128" s="1232">
        <f>'Expenditures 15-22'!K61</f>
        <v>113400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0</v>
      </c>
      <c r="C1130" s="14" t="s">
        <v>672</v>
      </c>
      <c r="D1130" s="14" t="str">
        <f t="shared" si="16"/>
        <v>Error?</v>
      </c>
    </row>
    <row r="1131" spans="1:4" x14ac:dyDescent="0.2">
      <c r="A1131" s="55">
        <v>1070</v>
      </c>
      <c r="B1131" s="1232">
        <f>'Expenditures 15-22'!K64</f>
        <v>5278</v>
      </c>
      <c r="C1131" s="14" t="s">
        <v>672</v>
      </c>
      <c r="D1131" s="14" t="str">
        <f t="shared" si="16"/>
        <v>Error?</v>
      </c>
    </row>
    <row r="1132" spans="1:4" x14ac:dyDescent="0.2">
      <c r="A1132" s="83">
        <v>1071</v>
      </c>
      <c r="D1132" s="14" t="str">
        <f t="shared" si="16"/>
        <v>OK</v>
      </c>
    </row>
    <row r="1133" spans="1:4" x14ac:dyDescent="0.2">
      <c r="A1133" s="55">
        <v>1072</v>
      </c>
      <c r="B1133" s="1232">
        <f>'Expenditures 15-22'!K65</f>
        <v>180544</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88561</v>
      </c>
      <c r="C1135" s="14" t="s">
        <v>672</v>
      </c>
      <c r="D1135" s="14" t="str">
        <f t="shared" si="16"/>
        <v>Error?</v>
      </c>
    </row>
    <row r="1136" spans="1:4" x14ac:dyDescent="0.2">
      <c r="A1136" s="55">
        <v>1075</v>
      </c>
      <c r="B1136" s="1232">
        <f>'Expenditures 15-22'!K69</f>
        <v>41148</v>
      </c>
      <c r="C1136" s="14" t="s">
        <v>672</v>
      </c>
      <c r="D1136" s="14" t="str">
        <f t="shared" si="16"/>
        <v>Error?</v>
      </c>
    </row>
    <row r="1137" spans="1:4" x14ac:dyDescent="0.2">
      <c r="A1137" s="55">
        <v>1076</v>
      </c>
      <c r="B1137" s="1232">
        <f>'Expenditures 15-22'!K70</f>
        <v>1837</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131546</v>
      </c>
      <c r="C1141" s="14" t="s">
        <v>672</v>
      </c>
      <c r="D1141" s="14" t="str">
        <f t="shared" si="16"/>
        <v>Error?</v>
      </c>
    </row>
    <row r="1142" spans="1:4" x14ac:dyDescent="0.2">
      <c r="A1142" s="55">
        <v>1081</v>
      </c>
      <c r="B1142" s="1232">
        <f>'Expenditures 15-22'!K73</f>
        <v>68509</v>
      </c>
      <c r="C1142" s="14" t="s">
        <v>672</v>
      </c>
      <c r="D1142" s="14" t="str">
        <f t="shared" si="16"/>
        <v>Error?</v>
      </c>
    </row>
    <row r="1143" spans="1:4" x14ac:dyDescent="0.2">
      <c r="A1143" s="55">
        <v>1082</v>
      </c>
      <c r="B1143" s="1232">
        <f>'Expenditures 15-22'!K74</f>
        <v>3208295</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390038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4781613</v>
      </c>
      <c r="C1152" s="14" t="s">
        <v>672</v>
      </c>
      <c r="D1152" s="14" t="str">
        <f t="shared" si="17"/>
        <v>Error?</v>
      </c>
    </row>
    <row r="1153" spans="1:4" x14ac:dyDescent="0.2">
      <c r="A1153" s="55">
        <v>1092</v>
      </c>
      <c r="B1153" s="1232">
        <f>'Expenditures 15-22'!K115</f>
        <v>-319909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0</v>
      </c>
      <c r="D1237" s="14" t="str">
        <f t="shared" si="18"/>
        <v>Error?</v>
      </c>
    </row>
    <row r="1238" spans="1:4" x14ac:dyDescent="0.2">
      <c r="A1238" s="83">
        <v>1177</v>
      </c>
      <c r="D1238" s="14" t="str">
        <f t="shared" si="18"/>
        <v>OK</v>
      </c>
    </row>
    <row r="1239" spans="1:4" x14ac:dyDescent="0.2">
      <c r="A1239" s="55">
        <v>1178</v>
      </c>
      <c r="B1239" s="1232">
        <f>'Expenditures 15-22'!E127</f>
        <v>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0</v>
      </c>
      <c r="C1241" s="14" t="s">
        <v>672</v>
      </c>
      <c r="D1241" s="14" t="str">
        <f t="shared" si="18"/>
        <v>Error?</v>
      </c>
    </row>
    <row r="1242" spans="1:4" x14ac:dyDescent="0.2">
      <c r="A1242" s="55">
        <v>1181</v>
      </c>
      <c r="B1242" s="1232">
        <f>'Expenditures 15-22'!E150</f>
        <v>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0</v>
      </c>
      <c r="D1245" s="14" t="str">
        <f t="shared" si="18"/>
        <v>Error?</v>
      </c>
    </row>
    <row r="1246" spans="1:4" x14ac:dyDescent="0.2">
      <c r="A1246" s="83">
        <v>1185</v>
      </c>
      <c r="D1246" s="14" t="str">
        <f t="shared" si="18"/>
        <v>OK</v>
      </c>
    </row>
    <row r="1247" spans="1:4" x14ac:dyDescent="0.2">
      <c r="A1247" s="55">
        <v>1186</v>
      </c>
      <c r="B1247" s="1232">
        <f>'Expenditures 15-22'!F127</f>
        <v>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0</v>
      </c>
      <c r="C1249" s="14" t="s">
        <v>672</v>
      </c>
      <c r="D1249" s="14" t="str">
        <f t="shared" si="18"/>
        <v>Error?</v>
      </c>
    </row>
    <row r="1250" spans="1:4" x14ac:dyDescent="0.2">
      <c r="A1250" s="55">
        <v>1189</v>
      </c>
      <c r="B1250" s="1232">
        <f>'Expenditures 15-22'!F150</f>
        <v>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0</v>
      </c>
      <c r="C1288" s="14" t="s">
        <v>672</v>
      </c>
      <c r="D1288" s="14" t="str">
        <f t="shared" si="19"/>
        <v>Error?</v>
      </c>
    </row>
    <row r="1289" spans="1:4" x14ac:dyDescent="0.2">
      <c r="A1289" s="55">
        <v>1228</v>
      </c>
      <c r="B1289" s="1232">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0</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0</v>
      </c>
      <c r="C1388" s="14" t="s">
        <v>672</v>
      </c>
      <c r="D1388" s="14" t="str">
        <f t="shared" si="20"/>
        <v>Error?</v>
      </c>
    </row>
    <row r="1389" spans="1:4" x14ac:dyDescent="0.2">
      <c r="A1389" s="55">
        <v>1328</v>
      </c>
      <c r="B1389" s="1232">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0</v>
      </c>
      <c r="C1517" s="14" t="s">
        <v>672</v>
      </c>
      <c r="D1517" s="14" t="str">
        <f t="shared" si="22"/>
        <v>Error?</v>
      </c>
    </row>
    <row r="1518" spans="1:4" x14ac:dyDescent="0.2">
      <c r="A1518" s="55">
        <v>1457</v>
      </c>
      <c r="B1518" s="1232">
        <f>'Expenditures 15-22'!K289</f>
        <v>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1606607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1286698</v>
      </c>
      <c r="C1630" s="14" t="s">
        <v>672</v>
      </c>
      <c r="D1630" s="14" t="str">
        <f t="shared" si="24"/>
        <v>Error?</v>
      </c>
    </row>
    <row r="1631" spans="1:4" x14ac:dyDescent="0.2">
      <c r="A1631" s="55">
        <v>1570</v>
      </c>
      <c r="B1631" s="1232">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0</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0</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0</v>
      </c>
      <c r="C1744" s="14" t="s">
        <v>672</v>
      </c>
      <c r="D1744" s="14" t="str">
        <f t="shared" si="26"/>
        <v>Error?</v>
      </c>
    </row>
    <row r="1745" spans="1:5" x14ac:dyDescent="0.2">
      <c r="A1745" s="55">
        <v>1684</v>
      </c>
      <c r="B1745" s="1232">
        <f>'Tax Sched 24'!B5</f>
        <v>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0</v>
      </c>
      <c r="C1747" s="14" t="s">
        <v>672</v>
      </c>
      <c r="D1747" s="14" t="str">
        <f t="shared" si="26"/>
        <v>Error?</v>
      </c>
    </row>
    <row r="1748" spans="1:5" x14ac:dyDescent="0.2">
      <c r="A1748" s="55">
        <v>1687</v>
      </c>
      <c r="B1748" s="1232">
        <f>'Tax Sched 24'!B8</f>
        <v>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0</v>
      </c>
      <c r="C1759" s="14" t="s">
        <v>672</v>
      </c>
      <c r="D1759" s="14" t="str">
        <f t="shared" si="26"/>
        <v>Error?</v>
      </c>
    </row>
    <row r="1760" spans="1:5" x14ac:dyDescent="0.2">
      <c r="A1760" s="55">
        <v>1699</v>
      </c>
      <c r="B1760" s="1232">
        <f>'Tax Sched 24'!D4</f>
        <v>0</v>
      </c>
      <c r="C1760" s="14" t="s">
        <v>672</v>
      </c>
      <c r="D1760" s="14" t="str">
        <f t="shared" si="26"/>
        <v>Error?</v>
      </c>
    </row>
    <row r="1761" spans="1:5" x14ac:dyDescent="0.2">
      <c r="A1761" s="55">
        <v>1700</v>
      </c>
      <c r="B1761" s="1232">
        <f>'Tax Sched 24'!D5</f>
        <v>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0</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0</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1107598</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1107598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5836</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5836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0</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1113434</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1113434</v>
      </c>
      <c r="C2031" s="14" t="s">
        <v>672</v>
      </c>
      <c r="D2031" s="14" t="str">
        <f t="shared" si="30"/>
        <v>Error?</v>
      </c>
    </row>
    <row r="2032" spans="1:4" x14ac:dyDescent="0.2">
      <c r="A2032" s="83">
        <v>1971</v>
      </c>
      <c r="D2032" s="14" t="str">
        <f t="shared" si="30"/>
        <v>OK</v>
      </c>
    </row>
    <row r="2033" spans="1:4" x14ac:dyDescent="0.2">
      <c r="A2033" s="55">
        <v>1972</v>
      </c>
      <c r="B2033" s="1232">
        <f>'Cap Outlay Deprec 27'!H8</f>
        <v>0</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727515</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727515</v>
      </c>
      <c r="C2037" s="14" t="s">
        <v>672</v>
      </c>
      <c r="D2037" s="14" t="str">
        <f t="shared" si="30"/>
        <v>Error?</v>
      </c>
    </row>
    <row r="2038" spans="1:4" x14ac:dyDescent="0.2">
      <c r="A2038" s="83">
        <v>1977</v>
      </c>
      <c r="D2038" s="14" t="str">
        <f t="shared" si="30"/>
        <v>OK</v>
      </c>
    </row>
    <row r="2039" spans="1:4" x14ac:dyDescent="0.2">
      <c r="A2039" s="55">
        <v>1978</v>
      </c>
      <c r="B2039" s="1232">
        <f>'Cap Outlay Deprec 27'!I8</f>
        <v>0</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83112</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83112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0</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810627</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810627</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0</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302807</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302807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350000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390038</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2585995</v>
      </c>
      <c r="C2551" s="14" t="s">
        <v>672</v>
      </c>
      <c r="D2551" s="14" t="str">
        <f t="shared" si="38"/>
        <v>Error?</v>
      </c>
    </row>
    <row r="2552" spans="1:4" x14ac:dyDescent="0.2">
      <c r="A2552" s="83">
        <v>2491</v>
      </c>
      <c r="D2552" s="14" t="str">
        <f t="shared" si="38"/>
        <v>OK</v>
      </c>
    </row>
    <row r="2553" spans="1:4" x14ac:dyDescent="0.2">
      <c r="A2553" s="55">
        <v>2492</v>
      </c>
      <c r="B2553" s="1232">
        <f>'Acct Summary 7-8'!C6</f>
        <v>336555</v>
      </c>
      <c r="C2553" s="14" t="s">
        <v>672</v>
      </c>
      <c r="D2553" s="14" t="str">
        <f t="shared" si="38"/>
        <v>Error?</v>
      </c>
    </row>
    <row r="2554" spans="1:4" x14ac:dyDescent="0.2">
      <c r="A2554" s="55">
        <v>2493</v>
      </c>
      <c r="B2554" s="1232">
        <f>'Acct Summary 7-8'!C7</f>
        <v>1539154</v>
      </c>
      <c r="C2554" s="14" t="s">
        <v>672</v>
      </c>
      <c r="D2554" s="14" t="str">
        <f t="shared" si="38"/>
        <v>Error?</v>
      </c>
    </row>
    <row r="2555" spans="1:4" x14ac:dyDescent="0.2">
      <c r="A2555" s="55">
        <v>2494</v>
      </c>
      <c r="B2555" s="1232">
        <f>'Acct Summary 7-8'!C8</f>
        <v>4461704</v>
      </c>
      <c r="C2555" s="14" t="s">
        <v>672</v>
      </c>
      <c r="D2555" s="14" t="str">
        <f t="shared" si="38"/>
        <v>Error?</v>
      </c>
    </row>
    <row r="2556" spans="1:4" x14ac:dyDescent="0.2">
      <c r="A2556" s="55">
        <v>2495</v>
      </c>
      <c r="B2556" s="1232">
        <f>'Acct Summary 7-8'!C12</f>
        <v>1183280</v>
      </c>
      <c r="C2556" s="14" t="s">
        <v>672</v>
      </c>
      <c r="D2556" s="14" t="str">
        <f t="shared" si="38"/>
        <v>Error?</v>
      </c>
    </row>
    <row r="2557" spans="1:4" x14ac:dyDescent="0.2">
      <c r="A2557" s="55">
        <v>2496</v>
      </c>
      <c r="B2557" s="1232">
        <f>'Acct Summary 7-8'!C13</f>
        <v>3208295</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390038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4781613</v>
      </c>
      <c r="C2561" s="14" t="s">
        <v>672</v>
      </c>
      <c r="D2561" s="14" t="str">
        <f t="shared" si="39"/>
        <v>Error?</v>
      </c>
    </row>
    <row r="2562" spans="1:4" x14ac:dyDescent="0.2">
      <c r="A2562" s="55">
        <v>2501</v>
      </c>
      <c r="B2562" s="1232">
        <f>'Acct Summary 7-8'!C20</f>
        <v>-319909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0</v>
      </c>
      <c r="C2568" s="14" t="s">
        <v>672</v>
      </c>
      <c r="D2568" s="14" t="str">
        <f t="shared" si="39"/>
        <v>Error?</v>
      </c>
    </row>
    <row r="2569" spans="1:4" x14ac:dyDescent="0.2">
      <c r="A2569" s="55">
        <v>2508</v>
      </c>
      <c r="B2569" s="1232">
        <f>'Acct Summary 7-8'!D13</f>
        <v>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0</v>
      </c>
      <c r="C2573" s="14" t="s">
        <v>672</v>
      </c>
      <c r="D2573" s="14" t="str">
        <f t="shared" si="39"/>
        <v>Error?</v>
      </c>
    </row>
    <row r="2574" spans="1:4" x14ac:dyDescent="0.2">
      <c r="A2574" s="55">
        <v>2513</v>
      </c>
      <c r="B2574" s="1232">
        <f>'Acct Summary 7-8'!D20</f>
        <v>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0</v>
      </c>
      <c r="C2591" s="14" t="s">
        <v>672</v>
      </c>
      <c r="D2591" s="14" t="str">
        <f t="shared" si="39"/>
        <v>Error?</v>
      </c>
    </row>
    <row r="2592" spans="1:4" x14ac:dyDescent="0.2">
      <c r="A2592" s="83">
        <v>2531</v>
      </c>
      <c r="D2592" s="14" t="str">
        <f t="shared" si="39"/>
        <v>OK</v>
      </c>
    </row>
    <row r="2593" spans="1:4" x14ac:dyDescent="0.2">
      <c r="A2593" s="55">
        <v>2532</v>
      </c>
      <c r="B2593" s="1232">
        <f>'Acct Summary 7-8'!F6</f>
        <v>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0</v>
      </c>
      <c r="C2595" s="14" t="s">
        <v>672</v>
      </c>
      <c r="D2595" s="14" t="str">
        <f t="shared" si="39"/>
        <v>Error?</v>
      </c>
    </row>
    <row r="2596" spans="1:4" x14ac:dyDescent="0.2">
      <c r="A2596" s="55">
        <v>2535</v>
      </c>
      <c r="B2596" s="1232">
        <f>'Acct Summary 7-8'!F13</f>
        <v>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0</v>
      </c>
      <c r="C2600" s="14" t="s">
        <v>672</v>
      </c>
      <c r="D2600" s="14" t="str">
        <f t="shared" si="39"/>
        <v>Error?</v>
      </c>
    </row>
    <row r="2601" spans="1:4" x14ac:dyDescent="0.2">
      <c r="A2601" s="55">
        <v>2540</v>
      </c>
      <c r="B2601" s="1232">
        <f>'Acct Summary 7-8'!F20</f>
        <v>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0</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0</v>
      </c>
      <c r="C2612" s="14" t="s">
        <v>672</v>
      </c>
      <c r="D2612" s="14" t="str">
        <f t="shared" si="39"/>
        <v>Error?</v>
      </c>
    </row>
    <row r="2613" spans="1:4" x14ac:dyDescent="0.2">
      <c r="A2613" s="55">
        <v>2552</v>
      </c>
      <c r="B2613" s="1232">
        <f>'Acct Summary 7-8'!G20</f>
        <v>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568898</v>
      </c>
      <c r="D2718" s="14" t="str">
        <f t="shared" si="41"/>
        <v>Error?</v>
      </c>
    </row>
    <row r="2719" spans="1:4" x14ac:dyDescent="0.2">
      <c r="A2719" s="55">
        <v>2658</v>
      </c>
      <c r="B2719" s="1232">
        <f>'Expenditures 15-22'!D51</f>
        <v>145414</v>
      </c>
      <c r="D2719" s="14" t="str">
        <f t="shared" si="41"/>
        <v>Error?</v>
      </c>
    </row>
    <row r="2720" spans="1:4" x14ac:dyDescent="0.2">
      <c r="A2720" s="55">
        <v>2659</v>
      </c>
      <c r="B2720" s="1232">
        <f>'Expenditures 15-22'!E51</f>
        <v>108488</v>
      </c>
      <c r="D2720" s="14" t="str">
        <f t="shared" si="41"/>
        <v>Error?</v>
      </c>
    </row>
    <row r="2721" spans="1:4" x14ac:dyDescent="0.2">
      <c r="A2721" s="55">
        <v>2660</v>
      </c>
      <c r="B2721" s="1232">
        <f>'Expenditures 15-22'!F51</f>
        <v>36600</v>
      </c>
      <c r="D2721" s="14" t="str">
        <f t="shared" si="41"/>
        <v>Error?</v>
      </c>
    </row>
    <row r="2722" spans="1:4" x14ac:dyDescent="0.2">
      <c r="A2722" s="55">
        <v>2661</v>
      </c>
      <c r="B2722" s="1232">
        <f>'Expenditures 15-22'!G51</f>
        <v>5836</v>
      </c>
      <c r="D2722" s="14" t="str">
        <f t="shared" si="41"/>
        <v>Error?</v>
      </c>
    </row>
    <row r="2723" spans="1:4" x14ac:dyDescent="0.2">
      <c r="A2723" s="55">
        <v>2662</v>
      </c>
      <c r="B2723" s="1232">
        <f>'Expenditures 15-22'!H51</f>
        <v>4354</v>
      </c>
      <c r="D2723" s="14" t="str">
        <f t="shared" si="41"/>
        <v>Error?</v>
      </c>
    </row>
    <row r="2724" spans="1:4" x14ac:dyDescent="0.2">
      <c r="A2724" s="55">
        <v>2663</v>
      </c>
      <c r="B2724" s="1232">
        <f>'Expenditures 15-22'!K51</f>
        <v>869590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40038</v>
      </c>
      <c r="C2789" s="14" t="s">
        <v>672</v>
      </c>
      <c r="D2789" s="14" t="str">
        <f t="shared" si="42"/>
        <v>Error?</v>
      </c>
    </row>
    <row r="2790" spans="1:4" x14ac:dyDescent="0.2">
      <c r="A2790" s="55">
        <v>2729</v>
      </c>
      <c r="B2790" s="1232">
        <f>'Expenditures 15-22'!E102</f>
        <v>40038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40038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350000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390038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67870</v>
      </c>
      <c r="D3055" s="14" t="str">
        <f t="shared" si="46"/>
        <v>Error?</v>
      </c>
    </row>
    <row r="3056" spans="1:4" x14ac:dyDescent="0.2">
      <c r="A3056" s="55">
        <v>2995</v>
      </c>
      <c r="B3056" s="1232">
        <f>'Expenditures 15-22'!D10</f>
        <v>12709</v>
      </c>
      <c r="D3056" s="14" t="str">
        <f t="shared" si="46"/>
        <v>Error?</v>
      </c>
    </row>
    <row r="3057" spans="1:4" x14ac:dyDescent="0.2">
      <c r="A3057" s="55">
        <v>2996</v>
      </c>
      <c r="B3057" s="1232">
        <f>'Expenditures 15-22'!E10</f>
        <v>1403</v>
      </c>
      <c r="D3057" s="14" t="str">
        <f t="shared" si="46"/>
        <v>Error?</v>
      </c>
    </row>
    <row r="3058" spans="1:4" x14ac:dyDescent="0.2">
      <c r="A3058" s="55">
        <v>2997</v>
      </c>
      <c r="B3058" s="1232">
        <f>'Expenditures 15-22'!F10</f>
        <v>477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82459</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-319909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667842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188318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127835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35854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80972</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1100821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476840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869945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5331649</v>
      </c>
      <c r="C4122" s="14" t="s">
        <v>672</v>
      </c>
      <c r="D4122" s="14" t="str">
        <f t="shared" si="63"/>
        <v>Error?</v>
      </c>
    </row>
    <row r="4123" spans="1:4" x14ac:dyDescent="0.2">
      <c r="A4123" s="55">
        <v>4062</v>
      </c>
      <c r="B4123" s="1232">
        <f>'Acct Summary 7-8'!D10</f>
        <v>0</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0</v>
      </c>
      <c r="C4125" s="14" t="s">
        <v>672</v>
      </c>
      <c r="D4125" s="14" t="str">
        <f t="shared" si="63"/>
        <v>Error?</v>
      </c>
    </row>
    <row r="4126" spans="1:4" x14ac:dyDescent="0.2">
      <c r="A4126" s="55">
        <v>4065</v>
      </c>
      <c r="B4126" s="1232">
        <f>'Acct Summary 7-8'!G10</f>
        <v>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869945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5651558</v>
      </c>
      <c r="C4136" s="14" t="s">
        <v>672</v>
      </c>
      <c r="D4136" s="14" t="str">
        <f t="shared" si="63"/>
        <v>Error?</v>
      </c>
    </row>
    <row r="4137" spans="1:4" x14ac:dyDescent="0.2">
      <c r="A4137" s="55">
        <v>4076</v>
      </c>
      <c r="B4137" s="1232">
        <f>'Acct Summary 7-8'!D19</f>
        <v>0</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0</v>
      </c>
      <c r="C4139" s="14" t="s">
        <v>672</v>
      </c>
      <c r="D4139" s="14" t="str">
        <f t="shared" si="63"/>
        <v>Error?</v>
      </c>
    </row>
    <row r="4140" spans="1:4" x14ac:dyDescent="0.2">
      <c r="A4140" s="55">
        <v>4079</v>
      </c>
      <c r="B4140" s="1232">
        <f>'Acct Summary 7-8'!G19</f>
        <v>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0</v>
      </c>
      <c r="C4265" s="14" t="s">
        <v>672</v>
      </c>
      <c r="D4265" s="14" t="str">
        <f t="shared" si="65"/>
        <v>Error?</v>
      </c>
      <c r="E4265" s="811"/>
    </row>
    <row r="4266" spans="1:5" x14ac:dyDescent="0.2">
      <c r="A4266" s="91">
        <v>4205</v>
      </c>
      <c r="B4266" s="1232">
        <f>('FP Info 3'!F10)*100000</f>
        <v>0</v>
      </c>
      <c r="C4266" s="14" t="s">
        <v>672</v>
      </c>
      <c r="D4266" s="14" t="str">
        <f t="shared" si="65"/>
        <v>Error?</v>
      </c>
      <c r="E4266" s="811"/>
    </row>
    <row r="4267" spans="1:5" x14ac:dyDescent="0.2">
      <c r="A4267" s="91">
        <v>4206</v>
      </c>
      <c r="B4267" s="1232">
        <f>('FP Info 3'!H10)*100000</f>
        <v>0</v>
      </c>
      <c r="C4267" s="14" t="s">
        <v>672</v>
      </c>
      <c r="D4267" s="14" t="str">
        <f t="shared" si="65"/>
        <v>Error?</v>
      </c>
      <c r="E4267" s="811"/>
    </row>
    <row r="4268" spans="1:5" x14ac:dyDescent="0.2">
      <c r="A4268" s="91">
        <v>4207</v>
      </c>
      <c r="B4268" s="1232">
        <f>('FP Info 3'!J10)*100000</f>
        <v>0</v>
      </c>
      <c r="C4268" s="14" t="s">
        <v>672</v>
      </c>
      <c r="D4268" s="14" t="str">
        <f t="shared" si="65"/>
        <v>Error?</v>
      </c>
    </row>
    <row r="4269" spans="1:5" x14ac:dyDescent="0.2">
      <c r="A4269" s="91">
        <v>4208</v>
      </c>
      <c r="B4269" s="1232">
        <f>'FP Info 3'!J16</f>
        <v>1286698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68144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105231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58391</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0</v>
      </c>
      <c r="D4995" s="14" t="str">
        <f t="shared" si="77"/>
        <v>Error?</v>
      </c>
    </row>
    <row r="4996" spans="1:4" x14ac:dyDescent="0.2">
      <c r="A4996" s="91">
        <v>4935</v>
      </c>
      <c r="B4996" s="1232">
        <f>'FP Info 3'!H31</f>
        <v>0</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0</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416100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416100</v>
      </c>
      <c r="C5087" s="14" t="s">
        <v>672</v>
      </c>
      <c r="D5087" s="14" t="str">
        <f t="shared" si="78"/>
        <v>Error?</v>
      </c>
    </row>
    <row r="5088" spans="1:4" x14ac:dyDescent="0.2">
      <c r="A5088" s="55">
        <v>5027</v>
      </c>
      <c r="B5088" s="1232">
        <f>'Revenues 9-14'!C65</f>
        <v>3802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3802</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2029956</v>
      </c>
      <c r="D5118" s="14" t="str">
        <f t="shared" si="78"/>
        <v>Error?</v>
      </c>
    </row>
    <row r="5119" spans="1:4" x14ac:dyDescent="0.2">
      <c r="A5119" s="55">
        <v>5058</v>
      </c>
      <c r="B5119" s="1232">
        <f>'Revenues 9-14'!C107</f>
        <v>136137</v>
      </c>
      <c r="D5119" s="14" t="str">
        <f t="shared" ref="D5119:D5182" si="79">IF(ISBLANK(B5119),"OK",IF(A5119-B5119=0,"OK","Error?"))</f>
        <v>Error?</v>
      </c>
    </row>
    <row r="5120" spans="1:4" x14ac:dyDescent="0.2">
      <c r="A5120" s="55">
        <v>5059</v>
      </c>
      <c r="B5120" s="1232">
        <f>'Revenues 9-14'!C108</f>
        <v>2166093</v>
      </c>
      <c r="C5120" s="14" t="s">
        <v>672</v>
      </c>
      <c r="D5120" s="14" t="str">
        <f t="shared" si="79"/>
        <v>Error?</v>
      </c>
    </row>
    <row r="5121" spans="1:4" x14ac:dyDescent="0.2">
      <c r="A5121" s="55">
        <v>5060</v>
      </c>
      <c r="B5121" s="1232">
        <f>'Revenues 9-14'!C109</f>
        <v>2585995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0</v>
      </c>
      <c r="D5134" s="14" t="str">
        <f t="shared" si="79"/>
        <v>Error?</v>
      </c>
    </row>
    <row r="5135" spans="1:4" x14ac:dyDescent="0.2">
      <c r="A5135" s="55">
        <v>5074</v>
      </c>
      <c r="B5135" s="1232">
        <f>'Revenues 9-14'!C126</f>
        <v>336334</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336334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221</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336555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336555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11355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6103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17458</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59889</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1230041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1289930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1539154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1539154</v>
      </c>
      <c r="C5326" s="14" t="s">
        <v>672</v>
      </c>
      <c r="D5326" s="14" t="str">
        <f t="shared" si="82"/>
        <v>Error?</v>
      </c>
    </row>
    <row r="5327" spans="1:4" x14ac:dyDescent="0.2">
      <c r="A5327" s="55">
        <v>5266</v>
      </c>
      <c r="B5327" s="1232">
        <f>'Revenues 9-14'!C275</f>
        <v>4461704</v>
      </c>
      <c r="C5327" s="14" t="s">
        <v>672</v>
      </c>
      <c r="D5327" s="14" t="str">
        <f t="shared" si="82"/>
        <v>Error?</v>
      </c>
    </row>
    <row r="5328" spans="1:4" x14ac:dyDescent="0.2">
      <c r="A5328" s="55">
        <v>5267</v>
      </c>
      <c r="B5328" s="1232">
        <f>'Revenues 9-14'!D5</f>
        <v>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0</v>
      </c>
      <c r="C5720" s="14" t="s">
        <v>672</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0</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645113</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31562</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-319909</v>
      </c>
      <c r="D6267" s="14" t="str">
        <f t="shared" si="96"/>
        <v>Error?</v>
      </c>
      <c r="E6267" s="14" t="s">
        <v>209</v>
      </c>
    </row>
    <row r="6268" spans="1:5" x14ac:dyDescent="0.2">
      <c r="A6268">
        <v>6207</v>
      </c>
      <c r="B6268" s="1232">
        <f>'Acct Summary 7-8'!D82</f>
        <v>0</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0</v>
      </c>
      <c r="D6270" s="14" t="str">
        <f t="shared" si="96"/>
        <v>Error?</v>
      </c>
      <c r="E6270" s="14" t="s">
        <v>209</v>
      </c>
    </row>
    <row r="6271" spans="1:5" x14ac:dyDescent="0.2">
      <c r="A6271">
        <v>6210</v>
      </c>
      <c r="B6271" s="1232">
        <f>'Acct Summary 7-8'!G82</f>
        <v>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-0.24862788315517706</v>
      </c>
      <c r="D6276" s="14" t="str">
        <f t="shared" si="97"/>
        <v>Error?</v>
      </c>
      <c r="E6276" s="14" t="s">
        <v>209</v>
      </c>
    </row>
    <row r="6277" spans="1:5" x14ac:dyDescent="0.2">
      <c r="A6277">
        <v>6216</v>
      </c>
      <c r="B6277" s="1232" t="e">
        <f>'Acct Summary 7-8'!D83</f>
        <v>#DIV/0!</v>
      </c>
      <c r="D6277" s="14" t="e">
        <f t="shared" si="97"/>
        <v>#DIV/0!</v>
      </c>
      <c r="E6277" s="14" t="s">
        <v>209</v>
      </c>
    </row>
    <row r="6278" spans="1:5" x14ac:dyDescent="0.2">
      <c r="A6278">
        <v>6217</v>
      </c>
      <c r="B6278" s="1232" t="e">
        <f>'Acct Summary 7-8'!E83</f>
        <v>#DIV/0!</v>
      </c>
      <c r="D6278" s="14" t="e">
        <f t="shared" si="97"/>
        <v>#DIV/0!</v>
      </c>
      <c r="E6278" s="14" t="s">
        <v>209</v>
      </c>
    </row>
    <row r="6279" spans="1:5" x14ac:dyDescent="0.2">
      <c r="A6279">
        <v>6218</v>
      </c>
      <c r="B6279" s="1232" t="e">
        <f>'Acct Summary 7-8'!F83</f>
        <v>#DIV/0!</v>
      </c>
      <c r="D6279" s="14" t="e">
        <f t="shared" si="97"/>
        <v>#DIV/0!</v>
      </c>
      <c r="E6279" s="14" t="s">
        <v>209</v>
      </c>
    </row>
    <row r="6280" spans="1:5" x14ac:dyDescent="0.2">
      <c r="A6280">
        <v>6219</v>
      </c>
      <c r="B6280" s="1232" t="e">
        <f>'Acct Summary 7-8'!G83</f>
        <v>#DIV/0!</v>
      </c>
      <c r="D6280" s="14" t="e">
        <f t="shared" si="97"/>
        <v>#DIV/0!</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83112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84084</v>
      </c>
      <c r="D7759" s="14" t="str">
        <f t="shared" si="127"/>
        <v>Error?</v>
      </c>
      <c r="E7759" s="24" t="s">
        <v>1649</v>
      </c>
    </row>
    <row r="7760" spans="1:6" x14ac:dyDescent="0.2">
      <c r="A7760">
        <v>7699</v>
      </c>
      <c r="B7760" s="1232">
        <f>'Aud Quest 2'!J88</f>
        <v>84084</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2016-10-27T20:37:54Z</cp:lastPrinted>
  <dcterms:created xsi:type="dcterms:W3CDTF">2003-10-29T19:06:34Z</dcterms:created>
  <dcterms:modified xsi:type="dcterms:W3CDTF">2017-01-24T14:27:10Z</dcterms:modified>
</cp:coreProperties>
</file>